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D\SST\materiały przetargowe 2024\dw 241 obwodnica Rogoźna\Przetarg CD\TER\"/>
    </mc:Choice>
  </mc:AlternateContent>
  <xr:revisionPtr revIDLastSave="0" documentId="13_ncr:1_{714546FB-7AB1-4219-B123-65FBC9F03481}" xr6:coauthVersionLast="47" xr6:coauthVersionMax="47" xr10:uidLastSave="{00000000-0000-0000-0000-000000000000}"/>
  <bookViews>
    <workbookView xWindow="-120" yWindow="-120" windowWidth="29040" windowHeight="15840" activeTab="2" xr2:uid="{2A42EE19-10F9-462E-8D6E-50166754C403}"/>
  </bookViews>
  <sheets>
    <sheet name="ZZK" sheetId="3" r:id="rId1"/>
    <sheet name="Drogowy" sheetId="2" r:id="rId2"/>
    <sheet name="Mostowa M-1" sheetId="1" r:id="rId3"/>
    <sheet name="Przepust OM-1" sheetId="4" r:id="rId4"/>
    <sheet name="Wiadukt WD-1" sheetId="5" r:id="rId5"/>
    <sheet name="Przepust OM-2" sheetId="6" r:id="rId6"/>
    <sheet name="Przepusty i zarurowania" sheetId="7" r:id="rId7"/>
    <sheet name="B. Kanalizacyjna" sheetId="8" r:id="rId8"/>
    <sheet name="B. Wodociągowa" sheetId="9" r:id="rId9"/>
    <sheet name="Gaz WC" sheetId="10" r:id="rId10"/>
    <sheet name="Gaz ŚC" sheetId="11" r:id="rId11"/>
    <sheet name="Oświetlenie i znaki aktywne" sheetId="12" r:id="rId12"/>
    <sheet name="sieć elektroenergetyczna" sheetId="13" r:id="rId13"/>
    <sheet name="B.  Telekomunikacyjna" sheetId="14" r:id="rId14"/>
    <sheet name="Wzmocnienie podłoża" sheetId="15" r:id="rId15"/>
  </sheets>
  <definedNames>
    <definedName name="_xlnm.Print_Area" localSheetId="2">'Mostowa M-1'!$A$1:$G$110</definedName>
    <definedName name="_xlnm.Print_Area" localSheetId="0">ZZK!$A$1:$C$26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5" l="1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40" i="15" s="1"/>
  <c r="C21" i="3" s="1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9" i="15"/>
  <c r="G10" i="14"/>
  <c r="G11" i="14"/>
  <c r="G12" i="14"/>
  <c r="G13" i="14"/>
  <c r="G14" i="14"/>
  <c r="G15" i="14"/>
  <c r="G16" i="14"/>
  <c r="G17" i="14"/>
  <c r="G18" i="14"/>
  <c r="G19" i="14"/>
  <c r="G20" i="14"/>
  <c r="G21" i="14"/>
  <c r="G120" i="14" s="1"/>
  <c r="C20" i="3" s="1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9" i="14"/>
  <c r="G63" i="13"/>
  <c r="I65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9" i="13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54" i="12" s="1"/>
  <c r="C18" i="3" s="1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9" i="12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126" i="11" s="1"/>
  <c r="C17" i="3" s="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9" i="11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177" i="10" s="1"/>
  <c r="C16" i="3" s="1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9" i="10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58" i="9" s="1"/>
  <c r="C15" i="3" s="1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9" i="9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42" i="8" s="1"/>
  <c r="C14" i="3" s="1"/>
  <c r="G31" i="8"/>
  <c r="G32" i="8"/>
  <c r="G33" i="8"/>
  <c r="G34" i="8"/>
  <c r="G35" i="8"/>
  <c r="G36" i="8"/>
  <c r="G37" i="8"/>
  <c r="G38" i="8"/>
  <c r="G39" i="8"/>
  <c r="G40" i="8"/>
  <c r="G41" i="8"/>
  <c r="G9" i="8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76" i="7" s="1"/>
  <c r="C13" i="3" s="1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9" i="7"/>
  <c r="G10" i="6"/>
  <c r="G11" i="6"/>
  <c r="G12" i="6"/>
  <c r="G13" i="6"/>
  <c r="G14" i="6"/>
  <c r="G15" i="6"/>
  <c r="G16" i="6"/>
  <c r="G17" i="6"/>
  <c r="G18" i="6"/>
  <c r="G19" i="6"/>
  <c r="G20" i="6"/>
  <c r="G21" i="6"/>
  <c r="G66" i="6" s="1"/>
  <c r="C12" i="3" s="1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9" i="6"/>
  <c r="G10" i="5"/>
  <c r="G11" i="5"/>
  <c r="G12" i="5"/>
  <c r="G13" i="5"/>
  <c r="G14" i="5"/>
  <c r="G15" i="5"/>
  <c r="G16" i="5"/>
  <c r="G17" i="5"/>
  <c r="G18" i="5"/>
  <c r="G19" i="5"/>
  <c r="G20" i="5"/>
  <c r="G21" i="5"/>
  <c r="G116" i="5" s="1"/>
  <c r="C11" i="3" s="1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9" i="5"/>
  <c r="G10" i="4"/>
  <c r="G11" i="4"/>
  <c r="G12" i="4"/>
  <c r="G13" i="4"/>
  <c r="G14" i="4"/>
  <c r="G15" i="4"/>
  <c r="G16" i="4"/>
  <c r="G59" i="4" s="1"/>
  <c r="C10" i="3" s="1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9" i="4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9" i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9" i="2"/>
  <c r="C19" i="3"/>
  <c r="G141" i="2" l="1"/>
  <c r="C8" i="3" s="1"/>
  <c r="G110" i="1"/>
  <c r="C9" i="3" s="1"/>
  <c r="C22" i="3" l="1"/>
  <c r="C23" i="3" s="1"/>
  <c r="C24" i="3" s="1"/>
  <c r="C25" i="3" l="1"/>
  <c r="C26" i="3" s="1"/>
</calcChain>
</file>

<file path=xl/sharedStrings.xml><?xml version="1.0" encoding="utf-8"?>
<sst xmlns="http://schemas.openxmlformats.org/spreadsheetml/2006/main" count="3552" uniqueCount="857">
  <si>
    <t xml:space="preserve">Budowa obwodnicy Rogoźna w ciągu drogi wojewódzkiej nr 241 Wągrowiec - Rogoźno </t>
  </si>
  <si>
    <t xml:space="preserve">Branża drogowa </t>
  </si>
  <si>
    <t>Lp</t>
  </si>
  <si>
    <t>Nr Specyfikacji</t>
  </si>
  <si>
    <t>Opis pozycji</t>
  </si>
  <si>
    <t>Ilość</t>
  </si>
  <si>
    <t>J.m.</t>
  </si>
  <si>
    <t>Cena jedn.</t>
  </si>
  <si>
    <t>Wartość</t>
  </si>
  <si>
    <t>D-01.01.01</t>
  </si>
  <si>
    <t>Roboty pomiarowe przy liniowych robotach ziemnych - wytyczenie drogi wraz z przebiegami budowanych i przebudowywanych sieci uzbrojenia terenu</t>
  </si>
  <si>
    <t>km</t>
  </si>
  <si>
    <t>Roboty pomiarowe przy liniowych robotach ziemnych - trasa strumieni i rzek o szerokości dna do 7 m</t>
  </si>
  <si>
    <t>Wytyczenie drogowych obiektów inżynierskich</t>
  </si>
  <si>
    <t>szt</t>
  </si>
  <si>
    <t>Odtworzenie punktów osnowy geodezyjnej</t>
  </si>
  <si>
    <t>D-01.02.01</t>
  </si>
  <si>
    <t>Ścinanie drzew o średnicy &lt;15 cm</t>
  </si>
  <si>
    <t>Karczowanie pni o średnicy: &lt;15 cm</t>
  </si>
  <si>
    <t>Ścinanie drzew o średnicy: 16-25 cm</t>
  </si>
  <si>
    <t>Karczowanie pni o średnicy: 16-25 cm</t>
  </si>
  <si>
    <t>Ścinanie drzew o średnicy: 26-35 cm</t>
  </si>
  <si>
    <t>Karczowanie pni o średnicy: 26-35 cm</t>
  </si>
  <si>
    <t>Ścinanie drzew o średnicy: 36-45 cm</t>
  </si>
  <si>
    <t>Karczowanie pni o średnicy: 36-45 cm</t>
  </si>
  <si>
    <t>Ścinanie drzew o średnicy: 46-55 cm</t>
  </si>
  <si>
    <t>Karczowanie pni o średnicy: 46-55 cm</t>
  </si>
  <si>
    <t>Ścinanie drzew o średnicy: 56-65 cm</t>
  </si>
  <si>
    <t>Karczowanie pni o średnicy: 56-65 cm</t>
  </si>
  <si>
    <t>Ścinanie drzew o średnicy: 66-75 cm</t>
  </si>
  <si>
    <t>Karczowanie pni o średnicy: 66-75 cm</t>
  </si>
  <si>
    <t>Ścinanie drzew o średnicy: &gt;75 cm</t>
  </si>
  <si>
    <t>Karczowanie pni o średnicy: &gt;75 cm</t>
  </si>
  <si>
    <t>Karczowanie krzewów i podszycia</t>
  </si>
  <si>
    <t>ha</t>
  </si>
  <si>
    <t>Oczyszczenie terenu po wykarczowaniu z wywiezieniem i utylizacją</t>
  </si>
  <si>
    <t>m2</t>
  </si>
  <si>
    <t>Karczowanie drzew na powierzchniach leśnych wraz z wywiezieniem i utylizacją</t>
  </si>
  <si>
    <t>Transport dłużyc - na składowisko Zamawiającego</t>
  </si>
  <si>
    <t>m3</t>
  </si>
  <si>
    <t>Transport karpiny - na składowisko Wykonawcy</t>
  </si>
  <si>
    <t>mp</t>
  </si>
  <si>
    <t>Transport gałęzi - na składowisko Wykonawcy</t>
  </si>
  <si>
    <t>D-01.02.02</t>
  </si>
  <si>
    <t>Usunięcie warstwy ziemi urodzajnej /humusu/ (materiał do ponownego wbudowania - humusowanie skarp i rowów)</t>
  </si>
  <si>
    <t>Roboty ziemne z transportem urobku, w ziemi uprzednio zmagazynowanej w hałdach wraz z wywozem i utylizacją na składowisku Wykonawcy</t>
  </si>
  <si>
    <t>D-01.02.04</t>
  </si>
  <si>
    <t>Rozebranie nawierzchni z mieszanek mineralno-bitumicznych o średniej grubości 11 cm</t>
  </si>
  <si>
    <t>Rozebranie nawierzchni z kostki betonowej, przy wys.kostki 8 cm</t>
  </si>
  <si>
    <t>Rozebranie słupków do tablic znaków drogowych</t>
  </si>
  <si>
    <t>Zdjęcie tablic znaków drogowych</t>
  </si>
  <si>
    <t>Zdjęcie drogowskazów i tablic kierujących</t>
  </si>
  <si>
    <t>Rozebranie słupków blokujących</t>
  </si>
  <si>
    <t>Transport przydatnych materiałów z rozbiórki na plac OD Wągrowiec, ul. Gnieźnieńska 53 wraz z rozładunkiem, po ustaleniu z właściwymi zarządcami dróg</t>
  </si>
  <si>
    <t>m</t>
  </si>
  <si>
    <t>Rozebranie podbudowy z bruku kamiennego gr. 8 cm</t>
  </si>
  <si>
    <t>Rozebranie podbudowy z kruszywa kamiennego o średniej grubości 23 cm</t>
  </si>
  <si>
    <t>Rozebranie podbudowy z kruszywa kamiennego o średniej grubości 15 cm</t>
  </si>
  <si>
    <t>Rozebranie nawierzchni z płyt drogowych betonowych gr. 15cm</t>
  </si>
  <si>
    <t>Rozebranie krawężników trapezowych, na podsypce cementowo-piaskowej</t>
  </si>
  <si>
    <t>Rozebranie obrzeży trawnikowych na podsypce piaskowej, o wymiarach: 8x30 cm</t>
  </si>
  <si>
    <t>Rozebranie ław pod krawężniki i obrzeża, przy ławie: z betonu</t>
  </si>
  <si>
    <t>Rozbiórka zasilania solarnego znaku aktywnego na słupie stalowym</t>
  </si>
  <si>
    <t>Rozebranie ogrodzenia segmentowego U-12a</t>
  </si>
  <si>
    <t>Rozebranie szyldów reklamowych na słupach stalowych</t>
  </si>
  <si>
    <t>Rozbiórka fundamentów pod tablice reklamowe i zasilania solarnego</t>
  </si>
  <si>
    <t>Likwidacja oznakowania poziomego</t>
  </si>
  <si>
    <t>Wywiezienie gruzu z terenu rozbiórki, z załadunkiem i wyładunkiem oraz utylizacją na składowisko Wykonawcy</t>
  </si>
  <si>
    <t>D-02.01.01</t>
  </si>
  <si>
    <t>Roboty ziemne z transportem urobku wraz z wywozem i utylizacją na składowisku Wykonawcy</t>
  </si>
  <si>
    <t>D-02.03.01</t>
  </si>
  <si>
    <t>Formowanie nasypów z zagęszczeniem nasypu, z ziemi dostarczanej środkami transportu kołowego</t>
  </si>
  <si>
    <t>Formowanie nasypów zbrojonych georusztem jednokierunkowym, z zagęszczeniem nasypu, z ziemi dostarczanej środkami transportu kołowego</t>
  </si>
  <si>
    <t>D-04.01.01</t>
  </si>
  <si>
    <t>Profilowanie i zagęszczenie podłoża pod warstwy konstrukcyjne nawierzchni</t>
  </si>
  <si>
    <t>D-04.02.01</t>
  </si>
  <si>
    <t>Warstwa ulepszonego podłoża z mieszanki niezwiązanej o CBR&gt;=20%, układana w dwóch warstwach - grubość po zagęszczeniu 25 cm</t>
  </si>
  <si>
    <t>Warstwa ulepszonego podłoża z mieszanki niezwiązanej o CBR&gt;=20%, układana w dwóch warstwach - grubość po zagęszczeniu 17 cm</t>
  </si>
  <si>
    <t>Warstwa ulepszonego podłoża z mieszanki niezwiązanej o CBR&gt;=20% - grubość po zagęszczeniu 15 cm</t>
  </si>
  <si>
    <t>D-04.02.02</t>
  </si>
  <si>
    <t>Warstwa mrozoochronna z gruntu stabilizowanego cementem C5/6, o grubości podbudowy po zagęszczeniu: 20 cm</t>
  </si>
  <si>
    <t>Pielęgnacja piaskiem z polewaniem wodą warstwy z gruntu stabilizowanego cementem</t>
  </si>
  <si>
    <t>D-04.03.01</t>
  </si>
  <si>
    <t>Czyszczenie nawierzchni drogowej nieulepszonej</t>
  </si>
  <si>
    <t>Czyszczenie nawierzchni drogowej bitumicznej</t>
  </si>
  <si>
    <t>Skropienie nawierzchni drogowych asfaltem wraz z zabezpieczeniem mleczkiem wapiennym</t>
  </si>
  <si>
    <t>D-04.04.02</t>
  </si>
  <si>
    <t>Podbudowy z mieszanki niezwiązanej z kruszywem C90/3 o grubości po zagęszczeniu: 20 cm</t>
  </si>
  <si>
    <t>Podbudowy z mieszanki niezwiązanej z kruszywem C50/30 o grubości po zagęszczeniu: 15 cm</t>
  </si>
  <si>
    <t>Podbudowy z mieszanki niezwiązanej z kruszywem C50/30 o grubości po zagęszczeniu: 10 cm</t>
  </si>
  <si>
    <t>D-04.05.01</t>
  </si>
  <si>
    <t>Podbudowa z gruntu stabilizowanego cementem C3/4, o grubości podbudowy po zagęszczeniu: 10 cm</t>
  </si>
  <si>
    <t>Pielęgnacja piaskiem z polewaniem wodą podbudowy z gruntu stabilizowanego cementem</t>
  </si>
  <si>
    <t>D-04.06.01b</t>
  </si>
  <si>
    <t>Podbudowy z betonu cementowego C20/25 dylatowanego o grubości warstwy po zagęszczeniu 25 cm na warstwie poślizgowej z folii PE</t>
  </si>
  <si>
    <t>Pielęgnacja piaskiem z polewaniem wodą podbudowy z mieszanki betonowej</t>
  </si>
  <si>
    <t>D-04.07.01</t>
  </si>
  <si>
    <t>Warstwa podbudowy z betonu asfaltowego AC 22P - warstwa podbudowy zasadniczej po zagęszczeniu o grubości 18 cm</t>
  </si>
  <si>
    <t>Warstwa podbudowy z betonu asfaltowego AC 22P - warstwa podbudowy zasadniczej po zagęszczeniu o grubości 14 cm</t>
  </si>
  <si>
    <t>D-04.08.01</t>
  </si>
  <si>
    <t>Warstwa wyrównawcza z betonu asfaltowego AC 16W o średniej grubości 11 cm</t>
  </si>
  <si>
    <t>Nawierzchnia z kruszywa łamanego 0/31,5 o grubości po zagęszczeniu: 10 cm</t>
  </si>
  <si>
    <t>D-05.03.01</t>
  </si>
  <si>
    <t>Nawierzchnie z kostki kamiennej granitowej 15x17 spoinowanej żywicami, na podsypce cementowo-piaskowej gr. 5cm</t>
  </si>
  <si>
    <t>D-05.03.05a</t>
  </si>
  <si>
    <t>Warstwa wiążąca z betonu asfaltowego AC 16W - warstwa wiążąca po zagęszczeniu o grubości 8 cm</t>
  </si>
  <si>
    <t>Warstwa wiążąca z betonu asfaltowego AC 16W - warstwa wiążąca po zagęszczeniu o grubości 6 cm</t>
  </si>
  <si>
    <t>D-05.03.05b</t>
  </si>
  <si>
    <t>Warstwa ścieralna z betonu asfaltowego AC 11S - warstwa ścieralna po zagęszczeniu o grubości 5 cm</t>
  </si>
  <si>
    <t>Warstwa ścieralna z betonu asfaltowego AC 8S - warstwa ścieralna po zagęszczeniu o grubości 4 cm</t>
  </si>
  <si>
    <t>D-05.03.11</t>
  </si>
  <si>
    <t>Frezowanie nawierzchni bitumicznej o średniej grubości 13 cm</t>
  </si>
  <si>
    <t>Frezowanie nawierzchni bitumicznej o średniej grubości 18 cm</t>
  </si>
  <si>
    <t>Transport materiałów z rozbiórki na plac OD Wągrowiec, ul. Gnieźnieńska 53 wraz z rozładunkiem, po ustaleniu z właściwymi zarządcami dróg</t>
  </si>
  <si>
    <t>D-05.03.13</t>
  </si>
  <si>
    <t>Nawierzchnia z mieszanek SMA 11 - warstwa ścieralna po zagęszczeniu o grubości: 4 cm</t>
  </si>
  <si>
    <t>D-05.03.23</t>
  </si>
  <si>
    <t>Nawierzchnie z kostki brukowej betonowej fazowanej o grubości: 8 cm - szarej, na podsypce cementowo-piaskowej gr. 3 cm</t>
  </si>
  <si>
    <t>D-05.03.26</t>
  </si>
  <si>
    <t>Geosiatka z włókna szklano-węglowego wzmacniająca warstwy bitumiczne o szerokości 1m</t>
  </si>
  <si>
    <t>D-06.01.01</t>
  </si>
  <si>
    <t>Plantowanie powierzchni skarp i dna wykopów</t>
  </si>
  <si>
    <t>Humusowanie i obsianie skarp przy grubości warstwy humusu 10 cm (materiał z rozbiórki)</t>
  </si>
  <si>
    <t>Umocnienie skarp i dna rowów narzutem kamiennym o grubości 10 cm</t>
  </si>
  <si>
    <t>Umocnienie skarp i dna rowów płytami ażurowymi o grubości 10 cm</t>
  </si>
  <si>
    <t xml:space="preserve">Wykonanie umocnień dna i skarp rowów faszyną o grubości </t>
  </si>
  <si>
    <t>Umocnienie dna i skarp rowów geokratami o wysokości 10 cm, o wymiarze komórek 25x35 cm wraz z mocowaniem szpilkami kotwiącymi o śr. 10 mm i dł. 75 cm, ułożonej na geotkaninie o funkcji separacyjnej</t>
  </si>
  <si>
    <t>Odmulenie rowów melioracyjnych z warstw namułu</t>
  </si>
  <si>
    <t>100 m</t>
  </si>
  <si>
    <t>D-06.03.01</t>
  </si>
  <si>
    <t>Umocnienie poboczy mieszanką kruszywa łamanego o jasnej barwie, o uziarnieniu 0/31,5 mm i gr. 10 cm</t>
  </si>
  <si>
    <t>Umocnienie powierzchni ronda mieszanką kruszywa łamanego o jasnej barwie, o uziarnieniu 0/31,5 mm i gr. 10 cm ułożoną na geowłókninie</t>
  </si>
  <si>
    <t>D-07.01.01</t>
  </si>
  <si>
    <t>Oznakowanie poziome grubowarstwowe jezdni - linie segregacyjne i krawędziowe ciągłe</t>
  </si>
  <si>
    <t>Oznakowanie poziome grubowarstwowe jezdni - linie segregacyjne i krawędziowe przerywane</t>
  </si>
  <si>
    <t>Oznakowanie poziome grubowarstwowe jezdni - strzałki i inne symbole</t>
  </si>
  <si>
    <t>D-07.01.03</t>
  </si>
  <si>
    <t>Oznakowanie punktowe - dwukierunkowe elementy odblaskowe barwy białej</t>
  </si>
  <si>
    <t>Oznakowanie punktowe - dwukierunkowe elementy odblaskowe barwy biało-czerwonej</t>
  </si>
  <si>
    <t>D-07.02.01</t>
  </si>
  <si>
    <t>Słupki do znaków drogowych: z rur stalowych ocynkowanych</t>
  </si>
  <si>
    <t>Przymocowanie aktywnych tablic kierujących U-6a</t>
  </si>
  <si>
    <t>Przymocowanie aktywnych tablic prowadzących U-3a</t>
  </si>
  <si>
    <t>Przymocowanie aktywnych znaków drogowych C-9</t>
  </si>
  <si>
    <t>Przymocowanie niepodświetlonych tablic znaków drogowych - folia II generacji</t>
  </si>
  <si>
    <t>Przymocowanie niepodświetlonych tablic znaków drogowych - folia III generacji</t>
  </si>
  <si>
    <t>Przymocowanie niepodświetlonych tablic znaków drogowych - folia II generacji fluorescensyjna żółto-zielona</t>
  </si>
  <si>
    <t>Przymocowanie niepodświetlonych tablic znaków drogowych - folia III generacji fluorescensyjna żółto-zielona</t>
  </si>
  <si>
    <t>Przymocowanie niepodświetlonych tablic znaków kierunku i miejscowości oraz uzupełniających</t>
  </si>
  <si>
    <t>Przymocowanie niepodświetlonych tablic: przeddrogowowskazowych, drogowskazów, znaków prowadzących, rozdzielających i kierujących</t>
  </si>
  <si>
    <t xml:space="preserve">Wbudowanie gniazd montażowych do słupków drogowych RS </t>
  </si>
  <si>
    <t>Ustawienie aktywnych słupków przeszkodowych U-5a/C-9</t>
  </si>
  <si>
    <t>Ustawienie słupków krawędziowych U-2a oraz blokujących U-12c</t>
  </si>
  <si>
    <t>D-07.02.02</t>
  </si>
  <si>
    <t>Ustawienie słupków hektometrowych/prowadzących U-1a i U-1b</t>
  </si>
  <si>
    <t>D-07.05.01</t>
  </si>
  <si>
    <t>Bariery ochronne stalowe jednostronne N2W3</t>
  </si>
  <si>
    <t>Zakończenia barier ochronnych stalowych jednostronnych N2W3</t>
  </si>
  <si>
    <t>Barieroporęcze ochronne stalowe jednostronne H2W2B</t>
  </si>
  <si>
    <t>D-07.06.02</t>
  </si>
  <si>
    <t>Ogrodzenie segmentowe U-12a koloru żółtego</t>
  </si>
  <si>
    <t>D-08.01.01</t>
  </si>
  <si>
    <t>Krawężniki betonowe wystające, o wymiarach 20x30 cm na podsypce cementowo-piaskowej gr. 5 cm i ławie z oporem z betonu C12/15 (B15)</t>
  </si>
  <si>
    <t>Krawężniki betonowe wystające, o wymiarach 20x30 cm na podsypce cementowo-piaskowej gr. 5 cm i ławie z oporem z betonu C12/15 (B15) na łuku</t>
  </si>
  <si>
    <t>Krawężniki betonowe trapezowe, o wymiarach 15/21x30 cm na podsypce cementowo-piaskowej gr. 5 cm i ławie z oporem z betonu C12/15 (B15)</t>
  </si>
  <si>
    <t>D-08.01.02</t>
  </si>
  <si>
    <t xml:space="preserve">Krawężniki kamienne wystające, o wymiarach: 15x30 cm - na podsypce cementowo-piaskowej gr. 5 cm i ławie z oporem z betonu C12/15 (B15) </t>
  </si>
  <si>
    <t>Krawężniki kamienne wystające, o wymiarach: 15x30 cm - na podsypce cementowo-piaskowej gr. 5 cm i ławie z oporem z betonu C12/15 (B15) na łuku</t>
  </si>
  <si>
    <t>D-08.02.01</t>
  </si>
  <si>
    <t>Wykonanie fakturowego oznaczenia nawierzchniowego - faktura ostrzegawcza (prefabrykat) - typ B, szerokość 0,4m - kolor żółty</t>
  </si>
  <si>
    <t>Wykonanie fakturowego oznaczenia nawierzchniowego - faktura ostrzegawcza (prefabrykat) - typ B, szerokość 0,6m - kolor żółty</t>
  </si>
  <si>
    <t>D-08.03.01</t>
  </si>
  <si>
    <t>Obrzeża betonowe 8x30x100 cm na podsypce cementowo-piaskowej gr. 3 cm, z wypełnieniem spoin zaprawą cementową, na ławie z oporem z betonu C12/15 (B15)</t>
  </si>
  <si>
    <t>D-08.05.02</t>
  </si>
  <si>
    <t>Ściek przykrawężnikowy z kostki brukowej betonowej o grubości: 8 cm - szarej, na podsypce cementowo-piaskowej gr. 5cm (szerokość 2 rzędów na płask) i ławie z oporem z betonu C12/15 (B15)</t>
  </si>
  <si>
    <t>Ułożenie prefabrykowanych ścieków drogowych korytkowych na podsypce cementowo-piaskowej gr. 5 cm</t>
  </si>
  <si>
    <t>D-09.01.01</t>
  </si>
  <si>
    <t>Sadzenie drzew w terenie płaskim, w dołach o średnicy i głębokości 0,70-0,70 m (klon zwyczajny acer platanoides)</t>
  </si>
  <si>
    <t>Sadzenie drzew w terenie płaskim, w dołach o średnicy i głębokości 0,70-0,70 m (dąb szypułkowy quercus robur)</t>
  </si>
  <si>
    <t>Sadzenie krzewów w terenie płaskim, w dołach o średnicy i głębokości 0,50-0,50 m (głóg crataegus)</t>
  </si>
  <si>
    <t>Sadzenie krzewów w terenie płaskim, w dołach o średnicy i głębokości 0,50-0,50 m (wierzba salix)</t>
  </si>
  <si>
    <t>Sadzenie krzewów w terenie płaskim, w dołach o średnicy i głębokości 0,50-0,50 m (dzika róża rosa canina)</t>
  </si>
  <si>
    <t>ZBIORCZE ZESTAWIENIE KOSZTÓW</t>
  </si>
  <si>
    <t>Wyszczególnienie elementów rozliczeniowych</t>
  </si>
  <si>
    <t>zł</t>
  </si>
  <si>
    <t>Branża drogowa</t>
  </si>
  <si>
    <t>2a</t>
  </si>
  <si>
    <t>Branża mostowa. Most M-1</t>
  </si>
  <si>
    <t>2b</t>
  </si>
  <si>
    <t>Branża mostowa. Przepust OM-1</t>
  </si>
  <si>
    <t>2c</t>
  </si>
  <si>
    <t>Branża mostowa. Wiadukt WD-1</t>
  </si>
  <si>
    <t>2d</t>
  </si>
  <si>
    <t>Branża mostowa. Przepust OM-2</t>
  </si>
  <si>
    <t>2e</t>
  </si>
  <si>
    <t>Branża mostowa. Przepusty i zarurowania</t>
  </si>
  <si>
    <t>Branża wod-kan. Kanalizacja deszczowa i sieć drenarska</t>
  </si>
  <si>
    <t>Branża wod-kan. Sieć wodociągowa</t>
  </si>
  <si>
    <t>5a</t>
  </si>
  <si>
    <t>Branża gazowa. Sieć gazowa wysokiego ciśnienia</t>
  </si>
  <si>
    <t>5b</t>
  </si>
  <si>
    <t>Branża gazowa. Sieć gazowa średniego ciśnienia</t>
  </si>
  <si>
    <t>Oświetlenie drogowe</t>
  </si>
  <si>
    <t>Branża elektroenergetyczna</t>
  </si>
  <si>
    <t>Branża telekomunikacyjna</t>
  </si>
  <si>
    <t>Wzmocnienie podłoża</t>
  </si>
  <si>
    <t>RAZEM  BEZ  VAT-u</t>
  </si>
  <si>
    <t>VAT 23 %</t>
  </si>
  <si>
    <t>OGÓŁEM  Z  VAT-em</t>
  </si>
  <si>
    <t xml:space="preserve">Branża mostowa </t>
  </si>
  <si>
    <t xml:space="preserve">Budowa mostu M-1 </t>
  </si>
  <si>
    <t>D-03.01.01</t>
  </si>
  <si>
    <t>Wykonanie prefabrykowanego wylotu średnicy 400mm</t>
  </si>
  <si>
    <t>D-03.01.03</t>
  </si>
  <si>
    <t xml:space="preserve">Wykonanie przepustu z rury karbowanej strukturalnej HDPE o średnicy 400 mm </t>
  </si>
  <si>
    <t>Nawierzchnia z mieszanek mineralno-asfaltowych, grysowych - warstwa ścieralna po zagęszczeniu o grubości: 4cm</t>
  </si>
  <si>
    <t>Wykonanie nawierzchni z kostki brukowej betonowej wysokości 8 cm na podsypce cemontowo-piaskowej gr. 3cm i podbudowie gr. 10cm z betonu C12/15</t>
  </si>
  <si>
    <t>M-11.01.01</t>
  </si>
  <si>
    <t xml:space="preserve">Roboty ziemne z transportem urobku: wykop (90%) </t>
  </si>
  <si>
    <t>Roboty ziemne z transportem urobku: wykop (10%)</t>
  </si>
  <si>
    <t>Roboty ziemne z transportem urobku: namuły i torfy wraz z ich utylizacją (pomiędzy ściankami szczelnymi)</t>
  </si>
  <si>
    <t>M-11.01.04</t>
  </si>
  <si>
    <t>Formowanie nasypów z ziemi dowożonej</t>
  </si>
  <si>
    <t>Zagęszczenie uprzednio rozplantowanego warstwami gruntu w nasypie</t>
  </si>
  <si>
    <t>M-11.03.02</t>
  </si>
  <si>
    <t>Wykonanie pali i oczepów wraz ze zbrojeniem i z zabezpieczeniem stateczności ścian przez rurowanie, z betonu C30/37; średnica pali 500 mm</t>
  </si>
  <si>
    <t>M-11.07.01</t>
  </si>
  <si>
    <t xml:space="preserve">Umocnienie ścian wykopów liniowych w gruntach nawodnionych, grodzicami stal. wbijanymi pionowo i montażem/demontażem rozparć/zakotwień, przy głębokości wykopu do 4,00 m </t>
  </si>
  <si>
    <t>Obcięcie stalowej ścianki szczelnej</t>
  </si>
  <si>
    <t>M-12.01.02</t>
  </si>
  <si>
    <t>Przygotowanie zbrojenia fundamentów przyczółków mostowych, przy średnicy prętów: 16-25 mm</t>
  </si>
  <si>
    <t>t</t>
  </si>
  <si>
    <t>Montaż zbrojenia fundamentów przyczółków mostowych ( w tym  spawanie do ścianek szczelnych ), przy średnicy prętów: 16-25 mm</t>
  </si>
  <si>
    <t>Przygotowanie zbrojenia przyczółków mostowych, przy średnicy prętów: 8-25 mm</t>
  </si>
  <si>
    <t>Montaż zbrojenia przyczółków mostowych, przy średnicy prętów: 8-25 mm</t>
  </si>
  <si>
    <t>Przygotowanie zbrojenia płyty pomostowej, przy średnicy prętów: 12-25 mm</t>
  </si>
  <si>
    <t>Montaż zbrojenia płyty pomostowej, przy średnicy prętów: 12-25 mm</t>
  </si>
  <si>
    <t xml:space="preserve">Montaż kotew kap chodnikowych </t>
  </si>
  <si>
    <t>Przygotowanie zbrojenia płyty pomostowej, przy średnicy prętów: 10 mm</t>
  </si>
  <si>
    <t>Przygotowanie zbrojenia płyty pomostowej, przy średnicy prętów: 16 mm - stal nierdzewna</t>
  </si>
  <si>
    <t>Montaż zbrojenia płyty pomostowej, przy średnicy prętów: 10 mm</t>
  </si>
  <si>
    <t>Przygotowanie zbrojenia płyty przejściowej, przy średnicy prętów: 12-16 mm</t>
  </si>
  <si>
    <t>Montaż zbrojenia płyty przejściowej, przy średnicy prętów: 12-16 mm</t>
  </si>
  <si>
    <t>Przygotowanie zbrojenia, przy średnicy prętów: 10-12 mm</t>
  </si>
  <si>
    <t>Montaż zbrojenia płyt przejściowych, przy średnicy prętów: 10-12 mm</t>
  </si>
  <si>
    <t>Przygotowanie zbrojenia, przy średnicy prętów: 16 mm - stal nierdzewna</t>
  </si>
  <si>
    <t>Przygotowanie zbrojenia, przy średnicy prętów: 8-10 mm</t>
  </si>
  <si>
    <t>M-13.01.01</t>
  </si>
  <si>
    <t>Betonowanie betonem C30/37 ław fundamentowych przyczółków mostowych</t>
  </si>
  <si>
    <t>M-13.01.04</t>
  </si>
  <si>
    <t>Betonowanie betonem C30/37 przyczółków</t>
  </si>
  <si>
    <t>Podpory mostowe i ściany oporowe betonowe i żelbetowe - deskowanie</t>
  </si>
  <si>
    <t>Betonowanie betonem C40/50 ciosy</t>
  </si>
  <si>
    <t>M-13.01.05</t>
  </si>
  <si>
    <t>Betonowanie betonem C30/37 płyt pełnych i belek nadłożyskowych ustrojów niosących mostów żelbetowych i sprężonych</t>
  </si>
  <si>
    <t>Ustroje niosące mostów żelbetowych i sprężonych - deskowanie płyty pomostowej i belek nadłożyskowych</t>
  </si>
  <si>
    <t>Montaż i demontaż rusztowań</t>
  </si>
  <si>
    <t>kpl</t>
  </si>
  <si>
    <t>M-13.01.07</t>
  </si>
  <si>
    <t>Betonowanie betonem C30/37 kap chodnikowych żelbetowych</t>
  </si>
  <si>
    <t>Ustroje niosące mostów żelbetowych i sprężonych - deskowanie</t>
  </si>
  <si>
    <t>M-13.01.08</t>
  </si>
  <si>
    <t>Betonowanie betonem C30/37 płyt przejściowych</t>
  </si>
  <si>
    <t>Płyty przejściowe - deskowanie</t>
  </si>
  <si>
    <t>Betonowanie betonem C30/37 oporu żelbetowego</t>
  </si>
  <si>
    <t>Opór żelbetowy - deskowanie</t>
  </si>
  <si>
    <t>Betonowanie betonem C30/37 ława żelbetowa</t>
  </si>
  <si>
    <t>Ława żelbetowa - deskowanie</t>
  </si>
  <si>
    <t xml:space="preserve">Betonowanie betonem C30/37 ława pod ściek </t>
  </si>
  <si>
    <t>Ława pod ściek - deskowanie</t>
  </si>
  <si>
    <t>M-13.02.02</t>
  </si>
  <si>
    <t>Betonowanie betonem C12/15 podbetonu i nadbetonu płyt przejściowych</t>
  </si>
  <si>
    <t>Betonowanie korka pod fundamentami przyczółków z betonu C12/15</t>
  </si>
  <si>
    <t>M-13.03.03</t>
  </si>
  <si>
    <t>Montaż prefabrykowanych dźwigarów mostowych typu T szer. 90 cm o rozpiętości  L =27,0m</t>
  </si>
  <si>
    <t>element</t>
  </si>
  <si>
    <t>M-13.03.04</t>
  </si>
  <si>
    <t>Montaż gzymsów prefabrykowanych z polimerobetonu H=60 cm z wykonaniem uszczelnień</t>
  </si>
  <si>
    <t>M-15.01.01</t>
  </si>
  <si>
    <t>Wykonanie na obiektach mostowych izolacji przeciwwilgociowych powłokowych bitumicznych na zimno z roztworu asfaltowego</t>
  </si>
  <si>
    <t>M-15.02.03</t>
  </si>
  <si>
    <t>Wykonanie izolacji z papy zgrzewalnej wraz z zagruntowaniem podłoża żywicą i posypką piaskową</t>
  </si>
  <si>
    <t>Wykonanie na obiektach mostowych warstwy ochronnej izolacji z papy termozgrzewalnej pod kapami chodnikowymi</t>
  </si>
  <si>
    <t>M-15.03.03</t>
  </si>
  <si>
    <t>Wykonanie nawierzchni na chodnikach gr. 6 mm z emulsji z syntetycznego asfaltu modyfikowanego polimerami wraz z zagruntowaniem podłoża i wypełnieniem grysem bazaltowym</t>
  </si>
  <si>
    <t>M-15.04.02</t>
  </si>
  <si>
    <t>Nawierzchnia z asfaltu lanego - warstwa wiążąca po zagęszczeniu o grubości: 5 cm - obiekt</t>
  </si>
  <si>
    <t>Nawierzchnia z asfaltu lanego - warstwa ścieralna po zagęszczeniu o grubości: 4-6 cm (ściek)</t>
  </si>
  <si>
    <t>Przyklejenie taśmy uszczelniającej</t>
  </si>
  <si>
    <t>M-16.01.01</t>
  </si>
  <si>
    <t>Wykonanie elementów odwodnienia ustrojów mostowych niosących - wpustów z odprowadzeniem pionowym śr. 150 mm</t>
  </si>
  <si>
    <t>M-16.01.02</t>
  </si>
  <si>
    <t>Czyszczaki kanalizacyjne o średnicy: 200 mm</t>
  </si>
  <si>
    <t>Rurociągi z rur PP, przy średnicy rur 200 mm</t>
  </si>
  <si>
    <t>Rury osłonowe PP średnicy min. wewn. 315,0 mm</t>
  </si>
  <si>
    <t>Pozostałe elementy odwodnienia: mufy, kompensatory, trójniki, kolana, zawiesia</t>
  </si>
  <si>
    <t>M-16.01.03</t>
  </si>
  <si>
    <t>Wykonanie elementów odwodnienia ustrojów mostowych niosących - sączków odwadniających z tworzywa sztucznego</t>
  </si>
  <si>
    <t>Wykonanie drenażu podłużnego z grysu bazaltowego z kompozycją epoksydową</t>
  </si>
  <si>
    <t>M-17.01.04</t>
  </si>
  <si>
    <t>Montaż łożysk garnkowych nieprzesuwnych 2800kN (nośność obliczeniowa)</t>
  </si>
  <si>
    <t>Montaż łożysk garnkowych jednokierunkowo przesuwnych 2800kN (nośność obliczeniowa)</t>
  </si>
  <si>
    <t>Montaż łożysk garnkowych wielokierunkowo przesuwnych 2800kN (nośność obliczeniowa)</t>
  </si>
  <si>
    <t>M-18.01.01</t>
  </si>
  <si>
    <t>Ułożenie dylatacji mostowej modułowej o przesuwie do 40mm (z blachą maskującą w rejonie kap)</t>
  </si>
  <si>
    <t>M-18.02.01</t>
  </si>
  <si>
    <t>Wykonanie dylatacji pozornej - taśmy dylatacyjne PCV (korpus przyczółka)</t>
  </si>
  <si>
    <t>Wykonanie dylatacji w kapach i wypełnienie dylatacji masą uszczelniającą</t>
  </si>
  <si>
    <t>M-19.01.01</t>
  </si>
  <si>
    <t>Montaż na obiektach mostowych krawężników kamiennych 20x20 cm na ławie z grysu bazaltowego wraz z kotwieniem krawężnika do kapy i uszczelnieniem</t>
  </si>
  <si>
    <t>Montaż na obiektach mostowych krawężników kamiennych 20x30 cm na ławie betonowej z oporem wraz z kotwieniem krawężnika do kapy i uszczelnieniem</t>
  </si>
  <si>
    <t xml:space="preserve">Ławy pod krawężniki kamienne beton B15 (C12/15) </t>
  </si>
  <si>
    <t>M-19.01.02</t>
  </si>
  <si>
    <t>Bariera ochronne stalowe jednostronna</t>
  </si>
  <si>
    <t>M-20.01.02</t>
  </si>
  <si>
    <t>Wykonanie warstwy drenującej z geokompozytów i maty filtracyjnej na ścianie przyczółka</t>
  </si>
  <si>
    <t>M-20.01.03</t>
  </si>
  <si>
    <t>Ułożenie rur drenarskich perforowanych średnicy 110 mm w otulinie filtracyjnej na korytku bet. wraz z rurami odprowadzającymi wodę na skarpę nasypu</t>
  </si>
  <si>
    <t>M-20.01.07</t>
  </si>
  <si>
    <t>Wykonanie próbnego obciążenia obiektu (statyczne)</t>
  </si>
  <si>
    <t>M-20.01.08</t>
  </si>
  <si>
    <t>Przygotowanie podłoża betonowego i wykonanie powierzchniowego zabezpieczenia betonu poprzez hydrofobizację (ew. hydrofobizacja barwna w kolorze betonu)</t>
  </si>
  <si>
    <t>M-20.01.09</t>
  </si>
  <si>
    <t>Schody betonowe prefabrykowane o szerokości 0,8 m, na skarpach nasypów  z poręczą</t>
  </si>
  <si>
    <t xml:space="preserve">Wykonanie drobnych elementów na skarpach z betonu C12/15 w deskowaniu </t>
  </si>
  <si>
    <t>Wykonanie drobnych elementów na skarpach z betonu C25/30 w deskowaniu</t>
  </si>
  <si>
    <t>M-20.01.11</t>
  </si>
  <si>
    <t>Plantowanie (obrobienie na czysto) powierzchni skarp stożków</t>
  </si>
  <si>
    <t>Wykonanie umocnienia kostką kamienną regularną  na podbudowie z betonu C16/20 gr. 10 cm z zalaniem spoin zaprawą cementową</t>
  </si>
  <si>
    <t>Obrzeża betonowe 30x8 cm, na podsypce: piaskowej, z wypełn.spoin zaprawą cementową</t>
  </si>
  <si>
    <t>Ławy pod obrzeża betonowe z oporem z betonu C12/15</t>
  </si>
  <si>
    <t>M-20.01.15</t>
  </si>
  <si>
    <t>Montaż (założenie) reperów na obiekcie wraz z niezbędnymi pracami geodezyjnymi</t>
  </si>
  <si>
    <t>Montaż reperu stałego referencyjnego poza obiektem na gruncie</t>
  </si>
  <si>
    <t>Zakup i montaż ekranów przeciwolśnieniowych, wraz z posadowieniem na palach, belką podwalinową na styku z gruntem - ekrany POZA obiektem, wraz z opracowaniem projektu technologicznego (warsztatowego)</t>
  </si>
  <si>
    <t>Zakup i montaż ekranów przeciwolśnieniowych NA obiekcie wraz z opracowaniem projektu technologicznego (warsztatowego)</t>
  </si>
  <si>
    <t>M-20.02.06</t>
  </si>
  <si>
    <t>Usunięcie warstwy ziemi urodzajnej /humusu/, przy średniej grubości warstwy do 20 cm</t>
  </si>
  <si>
    <t xml:space="preserve">Wywiezienie humusu z terenu rozbiórki samochodem samowyładowczym, z załadunkiem i wyładunkiem mechanicznym .  </t>
  </si>
  <si>
    <t>Roboty ziemne z transportem urobku</t>
  </si>
  <si>
    <t>Plantowanie (obrobienie na czysto) powierzchni terenu</t>
  </si>
  <si>
    <t>Wykonanie narzutu kamiennego  na geosiatce z brzegu, z kamienia ciężkiego lub średniego o gr. 30cm</t>
  </si>
  <si>
    <t>Wykonanie umocnienia kamieniem polnym na podbudowie z betonu C16/20 gr. 10 cm z zalaniem spoin zaprawą cementową</t>
  </si>
  <si>
    <t xml:space="preserve">Wbijanie kołków oporowych drewnianycho średnicy 12-14 cm na głębokość: do 2,0 m </t>
  </si>
  <si>
    <t>Obrzeża betonowe 30x8 cm, na podsypce: cementowo-piaskowej, z wypełn.spoin zapr.cem.</t>
  </si>
  <si>
    <t>M-20.02.07</t>
  </si>
  <si>
    <t>Wykonanie tymczasowego skanalizowania cieku</t>
  </si>
  <si>
    <t xml:space="preserve">Przepust OM-1 (rzeka Rudka) </t>
  </si>
  <si>
    <t>Budowa prefabrykowanych przepustów skrzynkowych, o przekroju zamkniętym - część przelotowa o wym. 3,0x4,5m, L=1,0m</t>
  </si>
  <si>
    <t>Formowanie nasypów z ziemi dowożonej (grunt zbrojony geosiatkami, samonośny)</t>
  </si>
  <si>
    <t>Formowanie nasypów z ziemi dowożonej - warstwa drenażowa przy przepuście gr. 30cm</t>
  </si>
  <si>
    <t xml:space="preserve">Umocnienie ścian wykopów liniowych w gruntach nawodnionych TYMCZASOWYMI grodzicami stal. i montażem/demontażem rozparć/zakotwień, przy głębokości wykopu do 4,00 m </t>
  </si>
  <si>
    <t>Przygotowanie zbrojenia fundamentów, przy średnicy prętów: 12 mm</t>
  </si>
  <si>
    <t>Montaż zbrojenia fundamentów, przy średnicy prętów: 12 mm</t>
  </si>
  <si>
    <t>Przygotowanie zbrojenia ściany czołowej, przy średnicy prętów: 8-25 mm</t>
  </si>
  <si>
    <t>Montaż zbrojenia ściany czołowej, przy średnicy prętów: 8-25 mm</t>
  </si>
  <si>
    <t>Przygotowanie zbrojenia płyty zespalającej, przy średnicy prętów: 12-16 mm</t>
  </si>
  <si>
    <t>Montaż zbrojenia płyty zespalającej, przy średnicy prętów: 12-16 mm</t>
  </si>
  <si>
    <t>Wiercenie otworów o średnicy 18 mm wraz z wklejeniem łączników średnicy 16 mm</t>
  </si>
  <si>
    <t>Betonowanie betonem C30/37 fundamentów ekranów przeciwolśnieniowych</t>
  </si>
  <si>
    <t>Betonowanie betonem C30/37 ścian czołowych</t>
  </si>
  <si>
    <t xml:space="preserve">Betonowanie betonem C30/37 płyty zespalającej </t>
  </si>
  <si>
    <t>Ustroje niosące mostów żelbetowych i sprężonych - deskowanie płyty zespalającej</t>
  </si>
  <si>
    <t>Betonowanie betonem C12/15 podbetonu</t>
  </si>
  <si>
    <t>Betonowanie korka pod fundamentami z betonu C12/15</t>
  </si>
  <si>
    <t>Wykonanie izolacjonawierzchni na gzymsie gr. 6 mm z emulsji z syntetycznego asfaltu modyfikowanego polimerami wraz z zagruntowaniem podłoża i wypełnieniem grysem bazaltowym</t>
  </si>
  <si>
    <t>Wykonanie dylatacji pozornej - taśmy dylatacyjne PCV (ściana czołowa)</t>
  </si>
  <si>
    <t>M-20.01.21</t>
  </si>
  <si>
    <t>Wykonanie podestów na dojściach oraz wewnątrz przepustu</t>
  </si>
  <si>
    <t>Zakup i montaż ekranów przeciwolśnieniowych, wraz z posadowieniem na stopach, POZA obiektem wraz z opracowaniem projektu wykonawczego</t>
  </si>
  <si>
    <t>Zakup i montaż ekranów przeciwolśnieniowych NA obiekcie wraz z opracowaniem projektu wykonawczego</t>
  </si>
  <si>
    <t>Usunięcie warstwy ziemi urodzajnej /humusu/, przy średniej grubości warstwy: do 20 cm</t>
  </si>
  <si>
    <t>Wywiezienie humusu z terenu rozbiórki, z załadunkiem i wyładunkiem</t>
  </si>
  <si>
    <t xml:space="preserve">Budowa wiaduktu WD-1 </t>
  </si>
  <si>
    <t>D-M.00.00.00</t>
  </si>
  <si>
    <t>Spełnienie przez Wykonawcę robót Wymagań Ogólnych (dostosowanie do wymogów kontraktu zgodnie z D-M.00.00.00, uzgodnienia z PKP, wyłączenia torowe) - przyjęto 5%</t>
  </si>
  <si>
    <t>D-07.07.01</t>
  </si>
  <si>
    <t>Montaż indywidualnego uszynienia wiaduktu (wg dokumentacji projektowej)</t>
  </si>
  <si>
    <t>Montaż uszynień indywidualnych przewodami układanymi w podłożu nawierzchni torowej, iskiernik niskonapięciowy TZD - 1 NR  wraz z uziemnieniem w obudowie OS (zwiernik tyrystorowy)</t>
  </si>
  <si>
    <t>Montaż kątownika mocującego zwiernik</t>
  </si>
  <si>
    <t>Segmentowy łącznik rozporowy SŁR M10x130</t>
  </si>
  <si>
    <t>Montaż przewodów: przewód ALYd 1x120mm</t>
  </si>
  <si>
    <t>1m/przew</t>
  </si>
  <si>
    <t>Montaż uchwytów. Uchwyt do rur słupowy SF 75</t>
  </si>
  <si>
    <t>Montaż końcówek, przez zaciskanie, na żyłach o przekroju: ponad 50 do 120 mm2</t>
  </si>
  <si>
    <t>Montaż rur osłonowych do knstrukcji wiaduktu rura SV 75 anty UV</t>
  </si>
  <si>
    <t>Montaż kolan łukowych na rurach osłonowych. Kolano DKF75-90 (60) (30)</t>
  </si>
  <si>
    <t>Montaż uszynienia: kołek gwintowany do połączeń szynowych</t>
  </si>
  <si>
    <t>Wykonanie połączeń konstrukcji bednarką Fe/Zn 30x4</t>
  </si>
  <si>
    <t>Badania i pomiary instalacji uziemienia ochronnego lub roboczego : - pierwszy pomiar</t>
  </si>
  <si>
    <t>Badania powykonawcze wykonane testerem zwierników</t>
  </si>
  <si>
    <t>Formowanie nasypów z ziemi dowożonej - grunt zbrojony, samonośny wraz z opracowaniem projektu technologicznego</t>
  </si>
  <si>
    <t>Wykonanie pali i oczepów wraz ze zbrojeniem i z zabezpieczeniem stateczności ścian przez rurowanie, z betonu C25/30; średnica pali 500 mm</t>
  </si>
  <si>
    <t>Przygotowanie zbrojenia przyczółków mostowych, przy średnicy prętów: 12-25 mm</t>
  </si>
  <si>
    <t>Montaż zbrojenia przyczółków mostowych, przy średnicy prętów: 12-25 mm</t>
  </si>
  <si>
    <t>Przygotowanie zbrojenia płyty pomostowej, przy średnicy prętów: 12-16 mm</t>
  </si>
  <si>
    <t>Montaż zbrojenia płyty pomostowej, przy średnicy prętów: 12-16 mm</t>
  </si>
  <si>
    <t>Montaż zbrojenia, przy średnicy prętów: 10-12 mm</t>
  </si>
  <si>
    <t>Betonowanie betonem C30/37 ławy żelbetowej</t>
  </si>
  <si>
    <t>Betonowanie betonem C30/37 fundamentu prefabrykatu</t>
  </si>
  <si>
    <t>Fundament prefabrykatu - deskowanie</t>
  </si>
  <si>
    <t>Betonowanie betonem C30/37 oczep</t>
  </si>
  <si>
    <t>Oczep żelbetowy - deskowanie</t>
  </si>
  <si>
    <t xml:space="preserve">Betonowanie betonem C12/15 podbetonu i nadbetonu </t>
  </si>
  <si>
    <t>M-14.01.02</t>
  </si>
  <si>
    <t>Zakup, transport i montaż elementów konstrukcji stalowej wiaduktu - dźwigary blachownicowe, poprzecznice wraz z wykonanie zabezpieczenia antykorozyjnego (zgodnie z STWiORB)</t>
  </si>
  <si>
    <t>Montaż łożysk garnkowych nieprzesuwnych 1600kN (nośność obliczeniowa)</t>
  </si>
  <si>
    <t>Montaż łożysk garnkowych jednokierunkowo przesuwnych 1600kN (nośność obliczeniowa)</t>
  </si>
  <si>
    <t>Montaż łożysk garnkowych wielokierunkowo przesuwnych 1600kN (nośność obliczeniowa)</t>
  </si>
  <si>
    <t>M-18.00.00</t>
  </si>
  <si>
    <t>URZĄDZENIA  DYLATACYJNE</t>
  </si>
  <si>
    <t>Wykonanie dylatacji - taśmy dylatacyjne PCV (korpus przyczółka)</t>
  </si>
  <si>
    <t>Zakup i montaż ekranów przeciwolśnieniowych, wraz z posadowieniem na palach, POZA obiektem wraz z opracowaniem projektu wykonawczego</t>
  </si>
  <si>
    <t>Zakup i montaż ekranów przeciwolśnieniowych szczelnych (funkcja osłon przeciwporażeniowych) NA obiekcie wraz z opracowaniem projektu wykonawczego - wypełnienie typu plexiglas lub poliwęglan (nieprzepuszczający światła)</t>
  </si>
  <si>
    <t>Zakup i montaż ekranów przeciwolśnieniowych szczelnych (funkcja osłon przeciwporażeniowych) NA obiekcie wraz z opracowaniem projektu wykonawczego - wypełnienie drewniane</t>
  </si>
  <si>
    <t>M-20.01.41</t>
  </si>
  <si>
    <t>Wykonanie ściany w technologii gruntu zbrojonego</t>
  </si>
  <si>
    <t xml:space="preserve">Przepust OM-2 (rzeka Struga Sokołowska) </t>
  </si>
  <si>
    <t>Wykonanie przepustu z rury karbowanej strukturalnej HDPE o średnicy 400 mm - zarurowania</t>
  </si>
  <si>
    <t>D-08.05.01</t>
  </si>
  <si>
    <t>Ścieki z elementów betonowych na ławie betonowej - ściek skarpowy</t>
  </si>
  <si>
    <t>Roboty ziemne - warstwa filtracyjna z grubego kruszywa o wymiarach 1,0x1,0x1,0m w geosiatce</t>
  </si>
  <si>
    <t xml:space="preserve">Formowanie nasypów z ziemi dowożonej </t>
  </si>
  <si>
    <t>Przygotowanie zbrojenia płyty zespalającej, przy średnicy prętów: 12-20 mm</t>
  </si>
  <si>
    <t>Montaż zbrojenia płyty zespalającej, przy średnicy prętów: 12-20 mm</t>
  </si>
  <si>
    <t>Przygotowanie zbrojenia płyty przejściowej, przy średnicy prętów: 12-16mm</t>
  </si>
  <si>
    <t xml:space="preserve">Wywiezienie humusu z terenu rozbiórki, z załadunkiem i wyładunkiem </t>
  </si>
  <si>
    <t>Wbijanie kołków oporowych drewnianycho średnicy 12-14 cm na głębokość: do 2,0 m - odcinek dowiązania</t>
  </si>
  <si>
    <t xml:space="preserve">Przepusty oraz zarurowania </t>
  </si>
  <si>
    <t>D-01.02.03</t>
  </si>
  <si>
    <t>Rozebranie przewodów przepustów z rur betonowych do średnicy 80cm</t>
  </si>
  <si>
    <t xml:space="preserve">Rozbiórka elementów żelbetowych </t>
  </si>
  <si>
    <t xml:space="preserve">Rozbiórka elementów kamiennych wraz z ich odtworzeniem (z nowych elementów) </t>
  </si>
  <si>
    <t>Załadowanie i wywiezienie gruzu/destruktu</t>
  </si>
  <si>
    <t>Ścieki z elementów betonowych na ławie betonowej</t>
  </si>
  <si>
    <t>Budowa prefabrykowanych przepustów skrzynkowych, o przekroju zamkniętym - część przelotowa o wym. 1,5x2,0m, długości 1,0m</t>
  </si>
  <si>
    <t>Budowa prefabrykowanych przepustów skrzynkowych, o przekroju zamkniętym - część przelotowa o wym. 1,5x1,5m, długości 1,0m</t>
  </si>
  <si>
    <t>Wykonanie przepustu z rury karbowanej strukturalnej HDPE o średnicy 500 mm</t>
  </si>
  <si>
    <t>Wykonanie przepustu z rury karbowanej strukturalnej HDPE o średnicy 600 mm</t>
  </si>
  <si>
    <t>Wykonanie przepustu z rury karbowanej strukturalnej HDPE o średnicy 800 mm</t>
  </si>
  <si>
    <t>Warstwa z mieszanki kruszywa stabilizowanej cementem C3/4</t>
  </si>
  <si>
    <t xml:space="preserve">Geosiatka wzmacniająca warstwy bitumiczne (pod warstwą ścieralną)  </t>
  </si>
  <si>
    <t>Roboty ziemne z wywozem urobku</t>
  </si>
  <si>
    <t>M-11.01.06</t>
  </si>
  <si>
    <t>Formowanie nasypów z ziemi dowożonej - fundament kruszywowy z mieszanki żwirowo-piaskowej i podsypka wspierająca</t>
  </si>
  <si>
    <t>Ułożenie geotkaniny</t>
  </si>
  <si>
    <t>Ułożenie geowłókniny polipropylenowej</t>
  </si>
  <si>
    <t xml:space="preserve">Ułożenie geosiatki </t>
  </si>
  <si>
    <t>Umocnienie ścian wykopów liniowych w gruntach nawodnionych, grodzicami stal. wbijanymi pionowo wraz z wyciąganiem grodzic i montażem/demontażem rozparć/zakotwień, przy głębokości wykopu do 6,00 m - ścianki H=8,0-12,0m</t>
  </si>
  <si>
    <t>Przygotowanie zbrojenia ścian czołowych, przy średnicy prętów: 10-20 mm</t>
  </si>
  <si>
    <t>Montaż zbrojenia ścian czołowych, przy średnicy prętów: 10-20 mm</t>
  </si>
  <si>
    <t>Przygotowanie na budowie zbrojenia kołnierzy żelbetowych, przy średnicy prętów: 10-12 mm</t>
  </si>
  <si>
    <t>Montaż zbrojenia kołnierzy żelbetowych, przy średnicy prętów: 10-12 mm</t>
  </si>
  <si>
    <t>Przygotowanie zbrojenia płyt nadbetonu, przy średnicy prętów: 12-16 mm</t>
  </si>
  <si>
    <t>Wiercenie otworów o średnicy 18 mm L=10 cm wraz z wklejeniem prętów średnicy 16 mm</t>
  </si>
  <si>
    <t>Przygotowanie zbrojenia płyt przejściowych, przy średnicy prętów: 12-16 mm</t>
  </si>
  <si>
    <t>Montaż zbrojenia płyt przejściowych, przy średnicy prętów: 12-16 mm</t>
  </si>
  <si>
    <t>Przygotowanie na budowie zbrojenia murków stożków, przy średnicy prętów: 10-12 mm</t>
  </si>
  <si>
    <t>Montaż zbrojenia murków stożków, przy średnicy prętów: 10-12 mm</t>
  </si>
  <si>
    <t>Przygotowanie na budowie zbrojenia ław na wlocie i wylocie, przy średnicy prętów: 10-12 mm</t>
  </si>
  <si>
    <t>Montaż zbrojenia ław na wlocie i wylocie, przy średnicy prętów: 10-12 mm</t>
  </si>
  <si>
    <t>Przygotowanie zbrojenia fundamentów pod bariery/barieroporęcze, przy średnicy prętów: 10-12 mm</t>
  </si>
  <si>
    <t>Montaż zbrojenia fundamentów pod bariery/barieroporęcze, przy średnicy prętów: 10-12 mm</t>
  </si>
  <si>
    <t>M-13.01.03</t>
  </si>
  <si>
    <t>Podpory mostowe i ściany oporowe betonowe i żelbetowe - deskowanie ścian czołowych</t>
  </si>
  <si>
    <t>Betonowanie betonem C30/37 kołnierzy żelbetowych</t>
  </si>
  <si>
    <t>Podpory mostowe i ściany oporowe betonowe i żelbetowe - deskowanie kołnierzy żelbetowych</t>
  </si>
  <si>
    <t>Betonowanie betonem C30/37 płyty nadbetonu</t>
  </si>
  <si>
    <t>Ustroje niosące mostów żelbetowych i sprężonych - deskowanie płyty nadbetonu</t>
  </si>
  <si>
    <t>Podpory mostowe żelbetowe - deskowanie tradycyjne płyt przejściowych</t>
  </si>
  <si>
    <t>Betonowanie betonem C30/37 murków stożków</t>
  </si>
  <si>
    <t>Podpory mostowe i ściany oporowe betonowe i żelbetowe - deskowanie murków stożków</t>
  </si>
  <si>
    <t>Betonowanie betonem C30/37 ław na wlocie i wylocie przepustu</t>
  </si>
  <si>
    <t xml:space="preserve">Podpory mostowe i ściany oporowe betonowe i żelbetowe - deskowanie ław </t>
  </si>
  <si>
    <t>Betonowanie betonem C30/37 fundamentu pod bariery</t>
  </si>
  <si>
    <t>Ustroje niosące mostów żelbetowych i sprężonych - deskowanie fundamentu barier</t>
  </si>
  <si>
    <t>Betonowanie betonem B15 (C12/15) podbetonu</t>
  </si>
  <si>
    <t>Wykonanie korka betonowego z betonu C12/15 - metoda kontraktor</t>
  </si>
  <si>
    <t>Wykonanie izolacji z papy zgrzewalnej wraz z zagruntowaniem podłoża</t>
  </si>
  <si>
    <t>Wykonanie nawierzchni na gzymsach gr. 5 mm, na bazie bitumicznej emulsji kationowej modyfikowanej polimerami wraz z zagruntowaniem podłoża i wypełnieniem grysem bazaltowym</t>
  </si>
  <si>
    <t>Plantowanie (obrobienie na czysto) powierzchni skarp</t>
  </si>
  <si>
    <t>Roboty ziemne, z transportem urobku - odmulenie cieku</t>
  </si>
  <si>
    <t>Wykonanie umocnienia kostką kamienną regularną  na podbudowie z betonu B20 (C16/20) gr. 10 cm z zalaniem spoin zaprawą cementową</t>
  </si>
  <si>
    <t>M-20.01.25</t>
  </si>
  <si>
    <t>Krawężnik betonowy 20x30 cm na ławie betonowej z oporem</t>
  </si>
  <si>
    <t xml:space="preserve">Ławy pod obrzeża i krawężniki betonowe z oporem, beton B 15 (C12/15) </t>
  </si>
  <si>
    <t>Płotki naprowadzające prefabrykowane</t>
  </si>
  <si>
    <t xml:space="preserve">Branża wod-kan </t>
  </si>
  <si>
    <t xml:space="preserve">Budowa kanalizacji deszczowej i sieci drenarskiej </t>
  </si>
  <si>
    <t>D-03.02.01</t>
  </si>
  <si>
    <t>Roboty ziemne w gruncie z transportem urobku</t>
  </si>
  <si>
    <t>Wykopy z załadunkiem i transportem</t>
  </si>
  <si>
    <t>Wykopy oraz przekopy wykonywane na odkład</t>
  </si>
  <si>
    <t>Pełne umocnienie ścian wykopów wraz z rozbiórką palami szalunkowymi stalowymi (wypraskami)</t>
  </si>
  <si>
    <t>Igłofiltry wpłukiwane w grunt bezpośrednio bez obsypki do głębokości 4 m.</t>
  </si>
  <si>
    <t>szt.</t>
  </si>
  <si>
    <t>Pompowanie wody z instalacji igłofiltrów i bezpośrednio z dna wykopu</t>
  </si>
  <si>
    <t>godz.</t>
  </si>
  <si>
    <t>Podsypka z piasku grubości 20 cm pod kanalizację</t>
  </si>
  <si>
    <t>Obsypka rurociągu do wysokości 20 cm nad rurę</t>
  </si>
  <si>
    <t>Podsypka pod drenaż</t>
  </si>
  <si>
    <t>Obsypka drenażu materiałem o maksymalnej średnicy zastępczej fi32 mm</t>
  </si>
  <si>
    <t>Zasypanie wykopu piaskiem dowiezionym</t>
  </si>
  <si>
    <t>Zasypanie wykopu piaskiem miejscowym</t>
  </si>
  <si>
    <t>Zagęszczanie nasypów - współczynnik zagęszczenia Js=1.00</t>
  </si>
  <si>
    <t>Roboty montażowe</t>
  </si>
  <si>
    <t>Kanały z rur PVC łączonych na wcisk o śr. zewn. 200 mm SN8 lite - wykopy umocnione (kanalizacja)</t>
  </si>
  <si>
    <t>Kanały z rur PVC łączonych na wcisk o śr. zewn. 250 mm SN8 lite - wykopy umocnione</t>
  </si>
  <si>
    <t>Kanały z rur PVC łączonych na wcisk o śr. zewn. 315 mm SN8 lite - wykopy umocnione (kanalizacja)</t>
  </si>
  <si>
    <t>Rura drenarska DN100 (sącząco przepływowa) z perforacją wykonaną w górnej części rury na 120st obwodu symetrycznie do pionowej osi rury o perforacji PP, łączona kielichowo</t>
  </si>
  <si>
    <t>Studnia drenarska tworzywowa DN400 mm z osadnikiem min. 0,50m</t>
  </si>
  <si>
    <t>Studnia kanalizacyjna z elementów betonowych o średnicy DN1000 mm; kompletna z włazem klasy D400</t>
  </si>
  <si>
    <t>stud.</t>
  </si>
  <si>
    <t>Studnia kanalizacyjna z elementów betonowych o średnicy DN1200 mm; kompletna z włazem klasy D400 (oznaczone jako B1, C16, C18)</t>
  </si>
  <si>
    <t>Wpust ściekowy kompletny z osadnikiem 1,0 m z elementów betonowych DN500 mm; z rusztem typowym klasy D400 i  pierścieniem odciążającym</t>
  </si>
  <si>
    <t>Wylot kanału Dz315 z kratą zabezpieczającą</t>
  </si>
  <si>
    <t>elem.</t>
  </si>
  <si>
    <t>Ubezpieczenie skarp płytami ażurowymi na podsypce 10 cm</t>
  </si>
  <si>
    <t>Wylot przykanalika wg KPED i rys nr 5</t>
  </si>
  <si>
    <t>Ubezpieczenie dna narzutem kamiennym</t>
  </si>
  <si>
    <t>Osadnik typ S1500 z nadbudową i kształtkami przejściowymi - dla wylotu nr 2, 3, 4</t>
  </si>
  <si>
    <t>Kamerowanie</t>
  </si>
  <si>
    <t>Próba wodna szczelności kanałów rurowych o śr.nominalnej 200 mm</t>
  </si>
  <si>
    <t>odc. -1</t>
  </si>
  <si>
    <t>Próba wodna szczelności kanałów rurowych o śr.nominalnej 250 mm</t>
  </si>
  <si>
    <t>Próba wodna szczelności kanałów rurowych o śr.nominalnej 300 mm</t>
  </si>
  <si>
    <t xml:space="preserve">Przebudowa sieci wodociągowej </t>
  </si>
  <si>
    <t>D-01.03.05</t>
  </si>
  <si>
    <t>Rury ciśnieniowe PEHD100 SDR11 Dz200 mm</t>
  </si>
  <si>
    <t>Połączenie rur polietylenowych ciśnieniowych PE, PEHD metodą zgrzewania czołowego o śr. zewn. 200 mm - wykopy umocnione</t>
  </si>
  <si>
    <t>złącz.</t>
  </si>
  <si>
    <t>Sieci wodociągowe - montaż rurociągów z rur polietylenowych (PE, PEHD) o śr.zewnętrznej 110 mm - wykopy umocnione</t>
  </si>
  <si>
    <t>Połączenie rur polietylenowych ciśnieniowych PE, PEHD metodą zgrzewania czołowego o śr. zewn. 110 mm - wykopy umocnione</t>
  </si>
  <si>
    <t>Rury ciśnieniowe PEHD100 SDR11 Dz32mm</t>
  </si>
  <si>
    <t>Oznakowanie wodociągu za pomocą taśmy w kolorze niebieskim</t>
  </si>
  <si>
    <t>Oznakowanie trasy wodociągu za pomocą drutu</t>
  </si>
  <si>
    <t>Oznakowanie armatury za pomocą tabliczek tworzywowych</t>
  </si>
  <si>
    <t>Likwidacja istniejącego wodociągu wraz z armaturą</t>
  </si>
  <si>
    <t>Zasuwa kołnierzowa DN200 PN16 z obudową i skrzynką uliczną do zasuw</t>
  </si>
  <si>
    <t>kpl.</t>
  </si>
  <si>
    <t>Zasuwa kołnierzowa DN100 PN16 z obudową i skrzynką uliczną do zasuw</t>
  </si>
  <si>
    <t>Tuleja kołnierzowa 110/100 z kołnierzem i uszczelką</t>
  </si>
  <si>
    <t>Tuleja kołnierzowa 200/200 z kołnierzem i uszczelką</t>
  </si>
  <si>
    <t>Łącznik typu Multi Joint z wkładką wzmacniającą DN200</t>
  </si>
  <si>
    <t>Łącznik typu Multi Joint z wkładką wzmacniającą DN100</t>
  </si>
  <si>
    <t>Łącznik kołnierzowy typu Multi Joint z wkładką wzmacniającą  DN100</t>
  </si>
  <si>
    <t>Kolano Dz200 PE, 45stopni</t>
  </si>
  <si>
    <t>Kolano Dz110 PE, 45stopni</t>
  </si>
  <si>
    <t>Kolano Dz110 PE, 30stopni</t>
  </si>
  <si>
    <t>Kolano Dz110 PE, 15stopni</t>
  </si>
  <si>
    <t>Blok oporowy</t>
  </si>
  <si>
    <t>Blok podporowy pod armaturę</t>
  </si>
  <si>
    <t>Studnia wodomierzowa tworzywowa DN1000mm;  kpl. wraz z zestawem wodomierzowym (schemat studni wodomierzowej oraz zestawu wodomierzowego rys. nr 4)</t>
  </si>
  <si>
    <t>Opaska do nawiercania dla rur Dz200PE z gwintem wewnętrznym DN 1 1/4"</t>
  </si>
  <si>
    <t>Zasuwa z gwintem zewnętrznym DN1 1/4" oraz złączem do rur Dz32PE z obudową i skrzynką uliczną do zasuw</t>
  </si>
  <si>
    <t>Mufa elektrooporowa dla rury Dz32PE</t>
  </si>
  <si>
    <t>Rura osłonowa PEHD100 SDR17 Dz225mm</t>
  </si>
  <si>
    <t>Rura osłonowa PEHD100 SDR17 Dz90mm</t>
  </si>
  <si>
    <t>Przeciąganie rurociągów przewodowych o śr.nominalnej 32 mm w rurach ochronnych wraz z kosztem płóz i manszet</t>
  </si>
  <si>
    <t>Przeciąganie rurociągów przewodowych o śr.nominalnej 110 mm w rurach ochronnych wraz z kosztem płóz i manszet</t>
  </si>
  <si>
    <t>Przeciąganie rurociągów przewodowych o śr.nominalnej 200 mm w rurach ochronnych wraz z kosztem płóz i manszet</t>
  </si>
  <si>
    <t>Próba wodna szczelności sieci wodociągowych z rur PE, PEHD o śr. 200 mm</t>
  </si>
  <si>
    <t>200m -1</t>
  </si>
  <si>
    <t>Dezynfekcja rurociągów sieci wodociągowych o śr.nominalnej 200 mm</t>
  </si>
  <si>
    <t>odc.200m</t>
  </si>
  <si>
    <t>Dziesięciokrotne płukanie sieci wodociągowej o śr. nominalnej 200 mm</t>
  </si>
  <si>
    <t>Dezynfekcja rurociągów sieci wodociągowych o śr.nominalnej do 150 mm</t>
  </si>
  <si>
    <t>Dziesięciokrotne płukanie sieci wodociągowej o śr. nominalnej do 150 mm</t>
  </si>
  <si>
    <t xml:space="preserve">Branża gazowa </t>
  </si>
  <si>
    <t xml:space="preserve">Przebudowa sieci gazowej wysokiego ciśnienia </t>
  </si>
  <si>
    <t>D-01.03.06</t>
  </si>
  <si>
    <t>Wykopy liniowe lub jamiste o głębokości do 1,5 m ze skarpami o szer. dna do 1,5 m w gruncie</t>
  </si>
  <si>
    <t xml:space="preserve">Roboty ziemne z transp.urobku </t>
  </si>
  <si>
    <t>Wykopy wykonane w gruncie, z załadunkiem i transportem</t>
  </si>
  <si>
    <t>Umocnienie pionowych ścian wykopów obudową samopogrążalną</t>
  </si>
  <si>
    <t>Odwodnienie wykopów - studzienki w dnie wykopu, (tymczasowe) o śr. nom. 800-1000 mm</t>
  </si>
  <si>
    <t>Podkłady z ubitych materiałów sypkich -podsypka i obsypka piaskowa</t>
  </si>
  <si>
    <t>Zagęszczanie nasypów z gruntu sypkiego</t>
  </si>
  <si>
    <t>Zasypywanie wykopów z przemieszczeniem gruntu</t>
  </si>
  <si>
    <t>Zasypywanie wykopów liniowych o ścianach pionowych głębokości do 3 m, szerokość 0.8-1.5 m</t>
  </si>
  <si>
    <t>Zagęszczanie nasypów z gruntu spoistego</t>
  </si>
  <si>
    <t>Roboty ziemne w ziemi uprzednio zmag.w hałdach z transp.urobku</t>
  </si>
  <si>
    <t>Koszty składowania ziemi na wysypisku</t>
  </si>
  <si>
    <t>Gazociągi przesyłowe o śr. nominalnej 400-500 mm - montaż rurociągu</t>
  </si>
  <si>
    <t>Przeciąganie rur o śr. nominalnej 400 mm przez rury przeciskowe 700 mm</t>
  </si>
  <si>
    <t>ŁUKI PIONOWE GIĘTE DN400 R=2032mm (kąty określić na budowie)</t>
  </si>
  <si>
    <t>ŁUK GIĘTY 57° DN400 R=2032mm  śr. nominalnej</t>
  </si>
  <si>
    <t>ŁUK PIONOWY 7° GIĘTY DN400 R=571mm</t>
  </si>
  <si>
    <t>ŁUK GIĘTY 69° DN400 R=2032mm</t>
  </si>
  <si>
    <t>ŁUK GIĘTY 49° DN400 R=2032mm</t>
  </si>
  <si>
    <t>ŁUK PIONOWY 5° GIĘTY DN400 R=571mm</t>
  </si>
  <si>
    <t>ŁUK GIĘTY 60° DN400 R=2032mm</t>
  </si>
  <si>
    <t>Izolacja taśmami izolacyjnymi styków rurociągu o śr. nominalnej do 800 mm</t>
  </si>
  <si>
    <t>Naprawa uszkodzonej fabrycznej izolacji PE na rurach o śr. nominalnej do 800 mm obwodowo taśmą PE</t>
  </si>
  <si>
    <t>Obciążniki betonowe siodłowe dla gazociągów o śr. nominalnej 400 mm</t>
  </si>
  <si>
    <t>Obciążniki betonowe siodłowe dla gazociągów o śr. nominalnej 700 mm</t>
  </si>
  <si>
    <t>Punkty napięciowe nadziemne pojedyncze NA pomiarów elektrycznych gazociągu</t>
  </si>
  <si>
    <t>Oznakowanie trasy gazociągu na słupku betonowym</t>
  </si>
  <si>
    <t>Uszczelnienie końca rury ochronnej o śr.nom. 400 mm. Pianka poliuretanowa</t>
  </si>
  <si>
    <t>Izolacja materiałem termokurczliwym - RĘKAW TERMOKURCZLIWY DN700/400</t>
  </si>
  <si>
    <t>Wykonanie jednostronnego balonowania</t>
  </si>
  <si>
    <t>Króćce kołnierzowe o śr. nominalnej 150 mm - wykopy umocnione</t>
  </si>
  <si>
    <t>Śluzy nadawcze o śr. nominalnej 400 mm</t>
  </si>
  <si>
    <t>Śluzy odbiorcze o śr. nominalnej 400 mm</t>
  </si>
  <si>
    <t>Stopowanie gazociagu</t>
  </si>
  <si>
    <t>Oznakowanie trasy gazociągu ułożonego w ziemi taśmą z tworzywa sztucznego</t>
  </si>
  <si>
    <t>Oznakowanie trasy gazociągu  - ZNACZNIK ELEKTROMAGNETYCZNY</t>
  </si>
  <si>
    <t>Badanie ultradźwiękowe doczołowych złączy spawanych rur stalowych o śr. nominalnej do 820 mm i grubości ścianki do12.0 mm</t>
  </si>
  <si>
    <t>Badanie izolacji na gazociągach o śr. nominalnej 400 mm</t>
  </si>
  <si>
    <t>Próba pneumatyczna wytrzymałości i szczelności gazociągów wysokiego ciśnienia przy zastosowaniu 1 sprężarki</t>
  </si>
  <si>
    <t>Próba hydrauliczna wytrzymałości i szczelności gazociągów wysokiego ciśnienia - nakłady na 1 km</t>
  </si>
  <si>
    <t>Dokumentacja powykonawcza</t>
  </si>
  <si>
    <t>Roboty ziemne z transp.urobku</t>
  </si>
  <si>
    <t>Zasypywanie wykopów spycharkami z przemieszczeniem gruntu</t>
  </si>
  <si>
    <t>Demontaż rurociągu stalowego o złączach spawanych o śr. zewnętrznej 406/10.0 - kolizyjne uzbrojenie podziemne</t>
  </si>
  <si>
    <t>Przedmuchanie istn gazociągu w celu przeprowadzenia bezpiecznego demontażu</t>
  </si>
  <si>
    <t>Załadunek i wyładunek materiałów budowlanych za pomocą żurawia kołowego; masa jednego ładunku do 0,50 t</t>
  </si>
  <si>
    <t>Odwóz materiałów z demontażu do utylizacji</t>
  </si>
  <si>
    <t>kurs</t>
  </si>
  <si>
    <t>Profilowanie i zagęszczanie podłoża w gruncie pod warstwy konstrukcyjne nawierzchni</t>
  </si>
  <si>
    <t>Warstwa dolna podbudowy z kruszyw naturalnych o grubości po zagęszczeniu 20 cm</t>
  </si>
  <si>
    <t>Warstwa górna podbudowy z kruszyw naturalnych o grubości po zagęszczeniu 10 cm</t>
  </si>
  <si>
    <t>Nawierzchnie z płyt drogowych betonowych kwadratowych grubości 15 cm, spoiny wypełnione zaprawą cementową</t>
  </si>
  <si>
    <t>Roboty ziemne z przewozem gruntu</t>
  </si>
  <si>
    <t>Ogrodzenie PANELOWE</t>
  </si>
  <si>
    <t>Furtka o szer. 0,9 m na gotowych słupkach</t>
  </si>
  <si>
    <t xml:space="preserve">Wykopy liniowe lub jamiste o głębokości do 1,5 m ze skarpami o szer. dna do 1,5 m w gruncie </t>
  </si>
  <si>
    <t xml:space="preserve">Odwodnienie wykopów - studzienki w dnie wykopu, (tymczasowe) o śr. nom. 800-1000 mm </t>
  </si>
  <si>
    <t>Gazociągi przesyłowe o śr. nominalnej do 100 mm - montaż rurociągu</t>
  </si>
  <si>
    <t>Przeciąganie rur ochronnych o śr. nominalnej 100 mm przez rury ochronne 250 mm</t>
  </si>
  <si>
    <t>ŁUKI PIONOWIE GIĘTE DN100 R=571mm (kąty określić na budowie)</t>
  </si>
  <si>
    <t>ŁUK POZIOMY GIĘTY 27° DN100 R=571mm</t>
  </si>
  <si>
    <t>ŁUK PIONOWY 12° GIĘTY DN100 R=571mm</t>
  </si>
  <si>
    <t>ŁUK POZIOMY GIĘTY90° DN100 R=571mm</t>
  </si>
  <si>
    <t>ŁUK POZIOMY GIĘTY 63° DN100 R=571mm</t>
  </si>
  <si>
    <t>ŁUKI PIONOWIE GIĘTE DN100 R=571mm(kąty określić na budowie)</t>
  </si>
  <si>
    <t>Rury ochronne o śr. nominalnej 250 mm</t>
  </si>
  <si>
    <t>Uszczelnienie końca rury ochronnej o śr.nom. 250 mm. Pianka poliuretanowa</t>
  </si>
  <si>
    <t>Izolacja materiałem termokurczliwym - RĘKAW TERMOKURCZLIWY DN250/100</t>
  </si>
  <si>
    <t>Montaż krócca wydmuchowego  DN100 dla balonowania</t>
  </si>
  <si>
    <t>Montaż krócca upustowego  DN100 dla balonowania</t>
  </si>
  <si>
    <t>Stopowanie gazociagu wraz z wykonaniem baypasów na czas remontu</t>
  </si>
  <si>
    <t>Oznakowanie trasy gazociągu</t>
  </si>
  <si>
    <t>Badanie izolacji defektoskopem iskrowym na gazociągach o śr. nominalnej 100 mm</t>
  </si>
  <si>
    <t>Zasypywanie wykopów</t>
  </si>
  <si>
    <t>Demontaż rurociągu stalowego o złączach spawanych o śr. zewnętrznej 108/5.0</t>
  </si>
  <si>
    <t>Załadunek i wyładunek materiałów budowlanych</t>
  </si>
  <si>
    <t xml:space="preserve">Zasypywanie wykopów z przemieszczeniem gruntu </t>
  </si>
  <si>
    <t>ŁUK POZIOMY GIĘTY 73° DN100 R=571mm</t>
  </si>
  <si>
    <t>ŁUK PIONOWY 13° GIĘTY DN100 R=571mm</t>
  </si>
  <si>
    <t>ŁUK POZIOMY GIĘTY 86° DN100 R=571mm</t>
  </si>
  <si>
    <t>ŁUK POZIOMY GIĘTY 9° DN100 R=571mm</t>
  </si>
  <si>
    <t>ŁUK PIONOWY 4° GIĘTY DN100 R=571mm</t>
  </si>
  <si>
    <t>Zagęszczanie nasypów</t>
  </si>
  <si>
    <t xml:space="preserve">Przebudowa sieci gazowej średniego ciśnienia </t>
  </si>
  <si>
    <t>Wykopy liniowe lub jamiste o głębokości do 1,5 m ze skarpami o szer. dna do 1,5 m</t>
  </si>
  <si>
    <t>Montaż rurociągów z rur polietylenowych (HDPD) o śr. nominalnej 125 mm z rur prostych - wykopy umocnione</t>
  </si>
  <si>
    <t>Montaż i demontaż rurociągów z rur polietylenowych (HDPD) o śr. nominalnej 63 mm z rur w zwojach - wykopy umocnione</t>
  </si>
  <si>
    <t>Połączenia rur z polietylenu o śr. 125 mm za pomocą kształtek elektrooporowych - wykopy umocnione</t>
  </si>
  <si>
    <t>Podłączenie instalacji do sieci gazowej- nasady rurowe (opaski) na istniejących rurociągach o śr. 100 mm</t>
  </si>
  <si>
    <t>Zasuwy odcinające o śr. nominalnej 150 mm - wykopy umocnione</t>
  </si>
  <si>
    <t>Rury ochronne (osłonowe) z PE, PCW, PP o śr. nominalnej 225 mm - wykopy umocnione</t>
  </si>
  <si>
    <t>Sączek węchowy o śr.nom. 50 mm nad rurą ochronną</t>
  </si>
  <si>
    <t>Płozy z tworzywa sztucznego dla przewodu Dz 225 h=25 mm</t>
  </si>
  <si>
    <t>Uszczelnienie końca rury ochronnej o śr.nom. 225 mm pierścieniem samouszczelniającym</t>
  </si>
  <si>
    <t>Próba szczelności gazociągów o śr. nominalnej 150 mm na ciśnienie do 0.6 MPa</t>
  </si>
  <si>
    <t>Demontaż rurociągu stalowego o złączach spawanych o śr. zewnętrznej 125 mm</t>
  </si>
  <si>
    <t>Montaż rurociągów z rur polietylenowych (HDPD) o śr. nominalnej 160 mm z rur prostych - wykopy umocnione</t>
  </si>
  <si>
    <t>Połączenia rur z polietylenu o śr. 160 mm za pomocą kształtek elektrooporowych - wykopy umocnione</t>
  </si>
  <si>
    <t>Podłączenie instalacji do sieci wodociągowej- nasady rurowe (opaski) na istniejących rurociągach o śr. 150 mm - wykopy umocnione nawodnione</t>
  </si>
  <si>
    <t>Próba szczelności gazociągów o śr. nominalnej do 250 mm na ciśnienie do 0.6 MPa</t>
  </si>
  <si>
    <t>Wykopy wykonane w gruncie z załadunkiem i transportem</t>
  </si>
  <si>
    <t xml:space="preserve">Branża elektroenergetyczna </t>
  </si>
  <si>
    <t xml:space="preserve">Budowa oświetlenia drogowego i oznakowania aktywnego </t>
  </si>
  <si>
    <t>D.07.07.01</t>
  </si>
  <si>
    <t>Posadowienie szafki oświetlenia ulicznego z wyposażeniem i fundamentem</t>
  </si>
  <si>
    <t>Posadowienie szafki na potrzeby utrzymania zieleni z wyposażeniem i fundamentem</t>
  </si>
  <si>
    <t xml:space="preserve">Wykopy wraz z zasypaniem, dla słupów oświetleniowych, przy głębokości wykopów do 1,5 m </t>
  </si>
  <si>
    <t>Stawianie słupów oświetleniowych na fundamencie prefabrykowanym: słup aluminiowy o wys. 6m z wysięgnikiem jednoramiennym o dł. 1,0m</t>
  </si>
  <si>
    <t>Stawianie słupów oświetleniowych na fundamencie prefabrykowanym: słup aluminiowy o wys. 10m z wysięgnikiem jednoramiennym o dł. 1,5m</t>
  </si>
  <si>
    <t>Montaż na zamontowanym wysięgniku opraw LED o mocy: 35W, 45W i 55W (optyka drogowa)</t>
  </si>
  <si>
    <t>Montaż na zamontowanym wysięgniku opraw LED o mocy 67W (optyka dedykowana do przejść dla pieszych)</t>
  </si>
  <si>
    <t>Kopanie rowów dla kabli, przy szerokości dna wykopu do 0,4 m i głębokości rowu do 0,8 m</t>
  </si>
  <si>
    <t>Kopanie rowów dla kabli, przy szerokości dna rowu do 0,4 m i głębokości rowu do 0,8 m</t>
  </si>
  <si>
    <t>Nasypanie warstwy piasku na dnie rowu kablowego o szerokości: do 0.4 m (podsypka)</t>
  </si>
  <si>
    <t>Układanie w wykopie rur ochronnych; rury osłonowe gładkie HDPE 110</t>
  </si>
  <si>
    <t>Układanie w rowach kablowych, kabli wielożyłowych o masie: ponad 0.5 do 1.0 kg/m , z przykryciem folią, kabel typu YAKY 4x35mm</t>
  </si>
  <si>
    <t>Układanie w rurze kabla YAKY 4x35mm</t>
  </si>
  <si>
    <t>Nasypanie warstwy przesianej ziemi na dnie rowu kablowego o szerokości: do 0.4 m (nadsypka)</t>
  </si>
  <si>
    <t>Zasypywanie rowów dla kabli, przy szerokości dna wykopu do 0,4 m i głębokości rowu do 0,6 m</t>
  </si>
  <si>
    <t>Zasypywanie rowów dla kabli, przy szerokości dna wykopu 0,4 m i głębokości rowu do 0,6 m</t>
  </si>
  <si>
    <t>Wciąganie przewodów w słup lub rury osłonowe, kabel YDY 5x2,5mm</t>
  </si>
  <si>
    <t>Montaż kompletu złączy słupowych IZK wkładką DO1 4A</t>
  </si>
  <si>
    <t>Montaż złączki 2-biegunowej we wnęce słupowej</t>
  </si>
  <si>
    <t>Montaż uziomu z bednarki o przekroju 30x4 w wykopie: bednarka Fe/Zn 30x4</t>
  </si>
  <si>
    <t xml:space="preserve">Pogrążanie uziomów pionowych prętowych: uziom Fe/Zn śr. 18 mm </t>
  </si>
  <si>
    <t>Badanie linii kablowej: niskiego napięcia - kabel 4-żyłowy</t>
  </si>
  <si>
    <t>odc</t>
  </si>
  <si>
    <t>Wywóz ziemi z załadowaniem i wyładowaniem gruntu</t>
  </si>
  <si>
    <t>Montaż szafki wolnostojącej do aktywnych znaków</t>
  </si>
  <si>
    <t>Stawianie słupków z rury stalowej fi 76 dla znaków aktywnych wraz z gniazdami montażowymi</t>
  </si>
  <si>
    <t>Montaż znaków drogowych podświetlanych na: gotowym maszcie lub konstrukcji: znak drogowy aktywny z folią fluoroscencyjną III generacji - U-5c</t>
  </si>
  <si>
    <t>Montaż znaków drogowych podświetlanych na: gotowym maszcie lub konstrukcji: znak drogowy aktywny z folią fluoroscencyjną III generacji - C-9</t>
  </si>
  <si>
    <t>Kopanie rowów dla kabli koparko-spycharką 0,15 m3, przy szerokości dna rowu do 0,4 m i głębokości rowu do 0,8 m</t>
  </si>
  <si>
    <t>Układanie w wykopie rur ochronnych; rury osłonowe gładkie HDPE 32/2,9</t>
  </si>
  <si>
    <t>Układanie w rowach kablowych, kabli wielożyłowych o masie: ponad 0.5 do 1.0 kg/m , z przykryciem folią, kabel typu YAKY 4x16mm</t>
  </si>
  <si>
    <t>Układanie w rurze kabla YAKY 4x16mm</t>
  </si>
  <si>
    <t>Układanie w rurze HDPE32 kabla YKY 2x2,5mm2</t>
  </si>
  <si>
    <t xml:space="preserve">Pogrążanie uziomów pionowych prętowych w gruncie: uziom Fe/Zn śr. 18 mm </t>
  </si>
  <si>
    <t>Montaż uziomu z bednarki miedziowanej o przekroju 30x4 w wykopie: bednarka Fe/Zn 30x4</t>
  </si>
  <si>
    <t>Badanie linii kablowej: niskiego napięcia - kabel 2-żyłowy</t>
  </si>
  <si>
    <t xml:space="preserve">Przebudowa sieci elektroenergetycznej </t>
  </si>
  <si>
    <t>D-01.03.01</t>
  </si>
  <si>
    <t>Wykop pod słupy wirowane 1-żerdziowe, o długości: 13,5 m z deskowaniem</t>
  </si>
  <si>
    <t>stan</t>
  </si>
  <si>
    <t>Montaż i stawianie słupów wirowanych jednożerdziowych, z ustojem SFP122, z żerdziami o długości: 13,5m; słup Kgr-13,5/15kN</t>
  </si>
  <si>
    <t>słup</t>
  </si>
  <si>
    <t>Montaż i stawianie słupów wirowanych jednożerdziowych, z ustojem SFP133, z żerdziami o długości: 13,5m; słup Kgr-13,5/20kN</t>
  </si>
  <si>
    <t>Montaż i stawianie słupów wirowanych jednożerdziowych, z ustojem SFP133, z żerdziami o długości: 13,5m; słup Kgr-13,5/25kN</t>
  </si>
  <si>
    <t>D - 01.03.01</t>
  </si>
  <si>
    <t>Montaż na słupach układów odłącznikowych typu: RN/III 24/4</t>
  </si>
  <si>
    <t>Montaż ograniczników przepięć na konstrukcji słupów lub stacji transformatorowej, np. typu POLIM-D-18</t>
  </si>
  <si>
    <t>Montaż głowic napowietrznych,na kablach energetycznych jednożyłowych SN, np. głowica POLT-24D/1XO-12A</t>
  </si>
  <si>
    <t>Montaż konstrukcji do uziemiaczy przenośnych ZUO-CH</t>
  </si>
  <si>
    <t>Montaż łańcuchów odciągowych ŁO</t>
  </si>
  <si>
    <t>D-01.03.02</t>
  </si>
  <si>
    <t>Montaż rur osłonowych na słupach: rura SV160 o dł 3m wraz trójpalczatką uszczelniającą</t>
  </si>
  <si>
    <t xml:space="preserve">Pogrążanie uziomów pionowych prętowych: uziom Fe/Zn śr. 16 mm </t>
  </si>
  <si>
    <t>Montaż uziomu z bednarki o przekroju 30x4 w wykopie: bednarka Fe/Zn 40x5</t>
  </si>
  <si>
    <t>Kopanie rowów dla kabli i/lub rur osłonowych, przy szerokości dna wykopu do 0,4 m i głębokości rowu do 1,0 m</t>
  </si>
  <si>
    <t>Kopanie rowów dla kabli koparko-spycharką 0,15 m3, przy szerokości dna rowu do 0,4 m i głębokości rowu do 1,0 m</t>
  </si>
  <si>
    <t>Nasypanie warstwy piasku na dnie rowu kablowego o szerokości: do 0.4 m - podsypka</t>
  </si>
  <si>
    <t>Układanie w rowach kablowych, kabli  z przykryciem folią: kabel NA2XS(F)2Y 1x150mm2 (12/20)</t>
  </si>
  <si>
    <t>Układanie w rurze przepustowej kabla NA2XS(F)2Y 1x150mm2 (12/20)</t>
  </si>
  <si>
    <t>Układanie w wykopie rur ochronnych HDPE o średnicy 160mm (rury karbowane SRS160)</t>
  </si>
  <si>
    <t>Nasypanie warstwy piasku na dnie rowu kablowego o szerokości: do 0.4 m - przykrycie kabla</t>
  </si>
  <si>
    <t>Zasypywanie rowów dla kabli i/lub rur osłonowych, przy szerokości dna wykopu do 0,4 m i głębokości rowu do 0,8 m</t>
  </si>
  <si>
    <t>Zasypywanie rowów dla kabli, przy szerokości dna wykopu 0,4 m i głębokości rowu do 0,8 m</t>
  </si>
  <si>
    <t>Badanie linii kablowej: średniego napięcia</t>
  </si>
  <si>
    <t>Badanie i pomiar uziemienia ochronnego lub roboczego: pierwszy pomiar</t>
  </si>
  <si>
    <t>pomiar</t>
  </si>
  <si>
    <t>Demontaż stanowisk słupowych linii napowietrznej SN</t>
  </si>
  <si>
    <t>Demontaż przewodów nieizolowanych linii napowietrznej, o przekroju przewodu do 95 mm2, z przeznaczeniem na złom</t>
  </si>
  <si>
    <t>km/prz.</t>
  </si>
  <si>
    <t>D - 01.03.02</t>
  </si>
  <si>
    <t>Przełożenie trasowe rurociągu światłowodowego</t>
  </si>
  <si>
    <t>Układanie w wykopie rur ochronnych HDPEd o średnicy 110mm (rury dwudzielne PS)</t>
  </si>
  <si>
    <t>Wykop pod słupy wirowane  1-żerdziowe, o długości: 12,0 m - urządzenie wiertnicze z deskowaniem</t>
  </si>
  <si>
    <t>Montaż i stawianie słupów wirowanych jednożerdziowych, z ustojem Us15, z żerdziami o długości: 13,5m; słup Kgr-12/20kN</t>
  </si>
  <si>
    <t>Wykonanie przepustów pod drogami i torami, prostoliniowo, z powrotnym wciąganiem rur: HDPEp o średnicy 160</t>
  </si>
  <si>
    <t>Układanie w rurze przepustowej i na konstrukcji słupa kabla XRUHAKXS 1x120mm2 (12/20)</t>
  </si>
  <si>
    <t xml:space="preserve">Branża telekomunikacyjna </t>
  </si>
  <si>
    <t xml:space="preserve">Przebudowa sieci telekomunikacyjnej </t>
  </si>
  <si>
    <t>D-01.03.04</t>
  </si>
  <si>
    <t>Wykonanie przepustów pod drogami i torami,prostoliniowo,z powrotnym wciąganiem rur RHDPE śr.110 mm</t>
  </si>
  <si>
    <t>Ułożenie rury RHDPE 110/6,3 w wykopie otwartym</t>
  </si>
  <si>
    <t>Budowa rurociągu kablowego z 1 rury RHDPE śr.40 mm na bębnach,na głębokości 1 m</t>
  </si>
  <si>
    <t>Budowa studni kablowych prefabrykowanych rozdzielczych typu SK-2</t>
  </si>
  <si>
    <t>Wciąganie kabli światłowodowych do rurociągów kablowych z rur RHDPE śr.40 mm.Rury z warstwą poślizgową,kabel w odcinkach dług.2km</t>
  </si>
  <si>
    <t>Układanie kabla o średnicy do 30 mm wypełnionego w gotowym rowie kablowym. Liczba układanych kabli- 1</t>
  </si>
  <si>
    <t>Montaż złączy przelotowych na kablach światłowodowych ułożonych w kanalizacji kablowej.Kabel tubowy,mufa złączowa termokurczliwa</t>
  </si>
  <si>
    <t>złącze</t>
  </si>
  <si>
    <t>Montaż złączy równoległych kabli wypełnionych typu kanałowego w ziemi z zastosowaniem pojedynczych łączników żył. Złącze na kablu o liczbie par - 2</t>
  </si>
  <si>
    <t>Montaż złączy równoległych kabli wypełnionych typu kanałowego w ziemi z zastosowaniem pojedynczych łączników żył. Złącze na kablu o liczbie par - 30</t>
  </si>
  <si>
    <t>Montaż złączy równoległych kabli wypełnionych typu kanałowego w ziemi z zastosowaniem pojedynczych łączników żył. Złącze na kablu o liczbie par - 70</t>
  </si>
  <si>
    <t>Montaż złączy przelotowych kabli wypełnionych opancerzonych w ziemi z zastosowaniem pojedynczych łączników żył. Złącze na kablu o liczbie par - 100</t>
  </si>
  <si>
    <t>Montaż skręcanych złączy rur polietylenowych RHDPE śr.40 mm w ziemi</t>
  </si>
  <si>
    <t>Montaż w studni uchwytu do mufy FOSC</t>
  </si>
  <si>
    <t>Montaż w studni puszki hermetycznej</t>
  </si>
  <si>
    <t>Montaż słupków oznaczeniowych betonowych</t>
  </si>
  <si>
    <t>Montaż w studni stelaży zapasów kabli światłowodowych</t>
  </si>
  <si>
    <t>Pomiary reflektometryczne na bębnach z kabla linii światłowodowych. 1 zmierzony światłowód</t>
  </si>
  <si>
    <t>odcinek</t>
  </si>
  <si>
    <t>Pomiary reflektometryczne na bębnach z kabla linii światłowodowych. Każdy następny zmierzony światłowód</t>
  </si>
  <si>
    <t>Pomiary reflektometryczne końcowe odcinków regeneratorowych z przełącznicy linii światłowodowych. 1 zmierzony światłowód</t>
  </si>
  <si>
    <t>Pomiary reflektometryczne końcowe odcinków regeneratorowych z przełącznicy linii światłowodowych. Każdy następny zmierzony światłowód</t>
  </si>
  <si>
    <t>Pomiary indywidualne tłumienności optycznej linii światłowodowych metodą transmisyjną. 1 zmierzony światłowód</t>
  </si>
  <si>
    <t>Pomiary indywidualne tłumienności optycznej linii światłowodowych metodą transmisyjną. Każdy następny zmierzony światłowód</t>
  </si>
  <si>
    <t>Pomiary końcowe prądem stałym kabla o 30 parach</t>
  </si>
  <si>
    <t>Pomiary końcowe prądem stałym kabla o 70 parach</t>
  </si>
  <si>
    <t>Pomiary końcowe prądem stałym kabla o 100 parach</t>
  </si>
  <si>
    <t>Pomiar tłumienności skutecznej przy jednej częstotliwości. Pomiary kabla o 30 parach</t>
  </si>
  <si>
    <t>Pomiar tłumienności skutecznej przy jednej częstotliwości. Pomiary kabla o 70 parach</t>
  </si>
  <si>
    <t>Pomiar tłumienności skutecznej przy jednej częstotliwości. Pomiary kabla o 100 parach</t>
  </si>
  <si>
    <t>Pomiar tłumienności zbliżnoprzenikowej i zdalnoprzenikowej przy jednej częstotliwości. Pomiary kabla o 70 parach</t>
  </si>
  <si>
    <t>Pomiar tłumienności zbliżnoprzenikowej i zdalnoprzenikowej przy jednej częstotliwości. Pomiary kabla o 100 parach</t>
  </si>
  <si>
    <t>Wciąganie kabli światłowodowych do kanalizacji wtórnej.Rury z warstwą poślizgową,z linką,kabel w odcinkach dług.2km</t>
  </si>
  <si>
    <t>Wykonanie przepustów pod drogami i torami,prostoliniowo,z powrotnym wciąganiem rur RHDPE śr.160 mm</t>
  </si>
  <si>
    <t>Montaż dla 1 złącza zasobników złączowych z tworzywa sztucznego,skrzynkowych</t>
  </si>
  <si>
    <t>Wciąganie kabli światłowodowych do kanalizacji wtórnej z rur RHDPE śr.40 mm.Rury z warstwąpoślizgową,kabel w odcinkach dług.4 km</t>
  </si>
  <si>
    <t>Wyciąganie kabli światłowodowych do kanalizacji wtórnej z rur RHDPE śr.40 mm.Rury z warstwą poślizgową,kabel w odcinkach dług.4 km</t>
  </si>
  <si>
    <t>Montaż złączy przelotowych na kablach światłowodowych ułożonych w kanalizacji kablowej.Kabel tubowy,mufa złączowa termokurczliwa,1 szt.spajanych światłowodów</t>
  </si>
  <si>
    <t>Montaż złączy przelotowych na kablach światłowodowych ułożonych w kanalizacji kablowej.Kabel tubowy,mufa złącz.termokurczliwa,każdy następny spajany światłowód</t>
  </si>
  <si>
    <t>Montaż złączy odgałęźnych na kablach światłowodowych tubowych ułożonych w kanalizacji kablowej.1 kabel odgałęźny,mufa złączowa skręcana,1 spajany światłowód</t>
  </si>
  <si>
    <t>Montaż złączy odgałęźnych na kablach światłowodowych tubowych ułożonych w kanalizacji kablowej.1 kabel odgałęźny,mufa złącz.skręcana,każdy następny światłowód</t>
  </si>
  <si>
    <t>Demontaż złączy odgałęźnych na kablach światłowodowych tubowych ułożonych w kanalizacji kablowej.1 kabel odgałęźny,mufa złączowa skręcana,1 spajany światłowód</t>
  </si>
  <si>
    <t>Demontaż złączy odgałęźnych na kablach światłowodowych tubowych ułożonych w kanalizacji kablowej.1 kabel odgałęźny,mufa złącz.skręcana,każdy następny światłowód</t>
  </si>
  <si>
    <t>Ułożenie rury SRS 110/6,3  w wykopie otwartym</t>
  </si>
  <si>
    <t>Budowa studni kablowych prefabrykowanych rozdzielczych typu SKR-2</t>
  </si>
  <si>
    <t>Budowa mikrokanalizacji w zwojach na głębokości 1 m w wykopie</t>
  </si>
  <si>
    <t>Układanie kabla o średnicy do 30 mm wypełnionego w rowie kablowym wykopanym i zasypanym. Liczba układanych kabli - 1</t>
  </si>
  <si>
    <t>Wciąganie kabli światłowodowych do mikrokanalizacji metodą pneumatyczną tłoczkową.Rury z warstwąpoślizgową,kabel w odcinkach dług.2 km</t>
  </si>
  <si>
    <t>Budowa rurociągu kablowego z 1 rury RHDPE śr.40 mm na bębnach,na głębokości 1 m w wykopie</t>
  </si>
  <si>
    <t>Układanie kabla o średnicy do 30 mm wypełnionego w rowie kablowym. Liczba układanych kabli - 1</t>
  </si>
  <si>
    <t>Ułożenie rur dwudzielnych RHDPE-D119 w wykopie otwartym</t>
  </si>
  <si>
    <t>analog. Przekładanie rurociągu kablowego do rowu. Pierwszy rurociąg</t>
  </si>
  <si>
    <t>Układanie kabla o średnicy do 30 mm wypełnionego w gotowym rowie kablowym z zasypaniem. Liczba układanych kabli- 1</t>
  </si>
  <si>
    <t>XzTKMXpw 2x2x0,8</t>
  </si>
  <si>
    <t>XzTKMXpw 15x4x0,8</t>
  </si>
  <si>
    <t>XzTKMXpw 35x4x0,8</t>
  </si>
  <si>
    <t>XzTKMXpw 50x4x0,8</t>
  </si>
  <si>
    <t>Z-XOTKtsd  8J</t>
  </si>
  <si>
    <t>Z-XOTKtsd 12 J</t>
  </si>
  <si>
    <t>Z-XOTKtsd  24J</t>
  </si>
  <si>
    <t>Z-XOTKtsd  16J</t>
  </si>
  <si>
    <t>Z-XOTKtsd  48J</t>
  </si>
  <si>
    <t>Z-XOTKtsmd 12x12 J</t>
  </si>
  <si>
    <t>LTMC 6x24 C&amp;C</t>
  </si>
  <si>
    <t xml:space="preserve">Wzmocnienie podłoża </t>
  </si>
  <si>
    <t>D-02.03.01c</t>
  </si>
  <si>
    <t>Nasyp zbrojony geokompozytem (geosiatka oraz geowłóknina) wypełniony kruszywem łamanym 0/63 o grubości po zagęszczeniu: 40-80 cm, śr. 60 cm - strefa przejściowa</t>
  </si>
  <si>
    <t>Nasyp zbrojony geokompozytem (geosiatka oraz geowłóknina) wypełniony kruszywem łamanym 0/63 o grubości po zagęszczeniu: 80 cm - strefa przejściowa</t>
  </si>
  <si>
    <t>Materac kruszywowy - nasyp zbrojony geokompozytem (geosiatka oraz 2x geotkanina) wypełniony kruszywem łamanym 0/63 o grubości po zagęszczeniu: 50cm</t>
  </si>
  <si>
    <t>Platforma robocza - nasyp zbrojony geokompozytem (geosiatka oraz geowłóknina) wypełniony kruszywem łamanym 0/63 o grubości po zagęszczeniu: przyjęto 50cm + 50cm niwelacji - łącznie 100cm</t>
  </si>
  <si>
    <t>Ułożenie geosyntetyku (geosiatka+geowłóknina)</t>
  </si>
  <si>
    <t>Ułożenie geosiatki 300/50-20</t>
  </si>
  <si>
    <t>Roboty ziemne z transportem urobku (wymiana gruntu)</t>
  </si>
  <si>
    <t>Formowanie nasypów z ziemi dowożonej - wymiana gruntu</t>
  </si>
  <si>
    <t>M-11.02.01</t>
  </si>
  <si>
    <t>Wbijanie pali żelbetowych z terenu lub rusztowań (platformy roboczej) wraz z wykonaniem platformy roboczej oraz rozkuciem głowic i wywiezieniem materiału o - pale 30x30cm</t>
  </si>
  <si>
    <t>mb</t>
  </si>
  <si>
    <t>Wbijanie pali żelbetowych z terenu lub rusztowań (platformy roboczej) wraz z wykonaniem platformy roboczej oraz rozkuciem głowic i wywiezieniem materiału o - pale 40x40cm</t>
  </si>
  <si>
    <t>M-11.02.06</t>
  </si>
  <si>
    <t>Próbne obciążenie pali</t>
  </si>
  <si>
    <t xml:space="preserve">Tymczasowe ścianki szczelne - umocnienie ścian wykopów liniowych w gruntach nawodnionych, grodzicami stal. (ściankami szczelnymi) wbijanymi/wyciąganymi pionowo i montażem/demontażem rozparć/zakotwień przy głębokości wykopu do 2,00 m </t>
  </si>
  <si>
    <t xml:space="preserve">Tymczasowe ścianki szczelne - umocnienie ścian wykopów liniowych w gruntach nawodnionych, grodzicami stal. (ściankami szczelnymi) wbijanymi/wyciąganymi pionowo i montażem/demontażem rozparć/zakotwień przy głębokości wykopu do 4,00 m </t>
  </si>
  <si>
    <t>M-11.08.05</t>
  </si>
  <si>
    <t>Wykonanie przesłony przeciwfiltracyjnej metodą SOILCRETE (JET GROUTING) - kolumny cementowo-gruntowe wykonywane metodą iniekcji wysokociśnieniowej</t>
  </si>
  <si>
    <t>Przygotowanie zbrojenia płyty zespalającej, przy średnicy prętów: 12 mm</t>
  </si>
  <si>
    <t>Montaż zbrojenia płyty zespalającej, przy średnicy prętów: 12 mm</t>
  </si>
  <si>
    <t>Przygotowanie zbrojenia podbetonu, przy średnicy prętów: 12 mm</t>
  </si>
  <si>
    <t>Zakup, transport i montaż elementów konstrukcji stalowej dla oparcia zbrojenia podbetonu - płaskowniki stalowe wraz z prętem gwintowanym</t>
  </si>
  <si>
    <t>Prefabrykowane oczepy pali (zazbrojone zgodnie z dokumentacją projektową)</t>
  </si>
  <si>
    <t xml:space="preserve">Wykonanie izolacji z papy zgrzewalnej </t>
  </si>
  <si>
    <t>Wykonanie dylatacji pozornej - taśmy dylatacyjne PCV</t>
  </si>
  <si>
    <t>Ułożenie drenażu z kruszywa w otulinie filtracyjnej</t>
  </si>
  <si>
    <t>L.p.</t>
  </si>
  <si>
    <t>RAZEM</t>
  </si>
  <si>
    <t>ROBOTY NIEPRZEWIDZIANE (5%)</t>
  </si>
  <si>
    <t>Budowa obwodnicy Rogoźna 
w ciągu drogi wojewódzkiej nr 241 Wągrowiec - Rogoźno</t>
  </si>
  <si>
    <t>M-19.01.07</t>
  </si>
  <si>
    <t>D-05.02.01</t>
  </si>
  <si>
    <t>oznakowanie cinekowarstwowe</t>
  </si>
  <si>
    <t>Pielęgnacja drzew liściastych w okresie gwarancyjnym</t>
  </si>
  <si>
    <t>Usunięcie warstwy ziemi urodzajnej /humusu/</t>
  </si>
  <si>
    <t>oznakowanie cienkowarstwowe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</si>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</sst>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b/>
      <sz val="11"/>
      <color rgb="FF080000"/>
      <name val="Arial Narrow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Times New Roman CE"/>
      <family val="1"/>
      <charset val="238"/>
    </font>
    <font>
      <sz val="8"/>
      <name val="Times New Roman CE"/>
      <family val="1"/>
      <charset val="238"/>
    </font>
    <font>
      <sz val="8"/>
      <name val="Arial CE"/>
      <family val="2"/>
      <charset val="238"/>
    </font>
    <font>
      <sz val="14"/>
      <name val="Arial CE"/>
      <family val="2"/>
      <charset val="238"/>
    </font>
    <font>
      <sz val="13"/>
      <color rgb="FF080000"/>
      <name val="Arial Narrow CE"/>
      <family val="2"/>
      <charset val="238"/>
    </font>
    <font>
      <sz val="9"/>
      <color rgb="FF080000"/>
      <name val="Arial Narrow CE"/>
      <family val="2"/>
      <charset val="238"/>
    </font>
    <font>
      <b/>
      <sz val="11"/>
      <color rgb="FF080000"/>
      <name val="Arial Narrow CE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 Narrow CE"/>
      <charset val="238"/>
    </font>
    <font>
      <b/>
      <sz val="12"/>
      <name val="Arial Narrow CE"/>
      <charset val="238"/>
    </font>
    <font>
      <sz val="8"/>
      <name val="Arial Narrow CE"/>
      <charset val="238"/>
    </font>
    <font>
      <b/>
      <sz val="9"/>
      <color rgb="FF080000"/>
      <name val="Arial Narrow CE"/>
      <family val="2"/>
      <charset val="238"/>
    </font>
    <font>
      <b/>
      <sz val="10"/>
      <color rgb="FF080000"/>
      <name val="Arial Narrow CE"/>
      <charset val="238"/>
    </font>
    <font>
      <b/>
      <sz val="9"/>
      <color rgb="FF080000"/>
      <name val="Arial Narrow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11" fillId="0" borderId="0"/>
  </cellStyleXfs>
  <cellXfs count="195">
    <xf numFmtId="0" fontId="0" fillId="0" borderId="0" xfId="0"/>
    <xf numFmtId="0" fontId="3" fillId="0" borderId="0" xfId="2" applyAlignment="1">
      <alignment horizontal="center"/>
    </xf>
    <xf numFmtId="0" fontId="3" fillId="0" borderId="0" xfId="2"/>
    <xf numFmtId="0" fontId="3" fillId="0" borderId="0" xfId="2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right" vertical="center"/>
    </xf>
    <xf numFmtId="4" fontId="3" fillId="0" borderId="0" xfId="2" applyNumberFormat="1"/>
    <xf numFmtId="164" fontId="3" fillId="0" borderId="0" xfId="2" applyNumberFormat="1"/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left" wrapText="1"/>
    </xf>
    <xf numFmtId="2" fontId="9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0" fillId="3" borderId="0" xfId="0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9" fillId="0" borderId="18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2" fillId="0" borderId="0" xfId="2" applyFont="1" applyAlignment="1">
      <alignment horizontal="center" wrapText="1"/>
    </xf>
    <xf numFmtId="0" fontId="13" fillId="2" borderId="4" xfId="3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4" fontId="12" fillId="0" borderId="12" xfId="2" quotePrefix="1" applyNumberFormat="1" applyFont="1" applyBorder="1" applyAlignment="1">
      <alignment horizontal="right" vertical="center"/>
    </xf>
    <xf numFmtId="4" fontId="12" fillId="0" borderId="10" xfId="2" quotePrefix="1" applyNumberFormat="1" applyFont="1" applyBorder="1" applyAlignment="1">
      <alignment horizontal="right" vertical="center"/>
    </xf>
    <xf numFmtId="0" fontId="14" fillId="0" borderId="20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4" fontId="13" fillId="0" borderId="13" xfId="2" quotePrefix="1" applyNumberFormat="1" applyFont="1" applyBorder="1" applyAlignment="1">
      <alignment horizontal="center" vertical="center"/>
    </xf>
    <xf numFmtId="4" fontId="13" fillId="0" borderId="12" xfId="2" quotePrefix="1" applyNumberFormat="1" applyFont="1" applyBorder="1" applyAlignment="1">
      <alignment horizontal="center" vertical="center"/>
    </xf>
    <xf numFmtId="4" fontId="13" fillId="0" borderId="16" xfId="2" applyNumberFormat="1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/>
    </xf>
    <xf numFmtId="4" fontId="12" fillId="0" borderId="16" xfId="2" quotePrefix="1" applyNumberFormat="1" applyFont="1" applyBorder="1" applyAlignment="1">
      <alignment horizontal="right" vertical="center"/>
    </xf>
    <xf numFmtId="0" fontId="14" fillId="0" borderId="21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/>
    </xf>
    <xf numFmtId="0" fontId="13" fillId="0" borderId="15" xfId="2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2" fontId="9" fillId="0" borderId="1" xfId="0" applyNumberFormat="1" applyFont="1" applyBorder="1" applyAlignment="1">
      <alignment horizontal="right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right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wrapText="1"/>
    </xf>
    <xf numFmtId="0" fontId="15" fillId="0" borderId="3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right" vertical="center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center"/>
    </xf>
    <xf numFmtId="2" fontId="9" fillId="0" borderId="9" xfId="0" applyNumberFormat="1" applyFont="1" applyBorder="1" applyAlignment="1">
      <alignment horizontal="right" vertical="center"/>
    </xf>
    <xf numFmtId="2" fontId="9" fillId="0" borderId="4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/>
    </xf>
    <xf numFmtId="2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/>
    </xf>
    <xf numFmtId="0" fontId="17" fillId="0" borderId="45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2" fontId="9" fillId="0" borderId="43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9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49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2" fontId="9" fillId="0" borderId="9" xfId="0" applyNumberFormat="1" applyFont="1" applyBorder="1" applyAlignment="1">
      <alignment horizontal="right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2" fontId="9" fillId="0" borderId="43" xfId="0" applyNumberFormat="1" applyFont="1" applyBorder="1" applyAlignment="1">
      <alignment horizontal="righ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wrapText="1"/>
    </xf>
    <xf numFmtId="0" fontId="9" fillId="0" borderId="41" xfId="0" applyFont="1" applyBorder="1" applyAlignment="1">
      <alignment horizontal="right" vertical="center" wrapText="1"/>
    </xf>
    <xf numFmtId="2" fontId="9" fillId="0" borderId="41" xfId="0" applyNumberFormat="1" applyFont="1" applyBorder="1" applyAlignment="1">
      <alignment horizontal="right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right" vertical="center" wrapText="1"/>
    </xf>
    <xf numFmtId="0" fontId="9" fillId="0" borderId="40" xfId="0" applyFont="1" applyBorder="1" applyAlignment="1">
      <alignment horizontal="center" vertical="center" wrapText="1"/>
    </xf>
    <xf numFmtId="2" fontId="9" fillId="0" borderId="43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17" fillId="0" borderId="45" xfId="0" applyFont="1" applyBorder="1" applyAlignment="1">
      <alignment horizontal="right" vertical="center"/>
    </xf>
    <xf numFmtId="0" fontId="17" fillId="0" borderId="45" xfId="0" applyFont="1" applyBorder="1" applyAlignment="1">
      <alignment vertical="center"/>
    </xf>
    <xf numFmtId="0" fontId="17" fillId="0" borderId="46" xfId="0" applyFont="1" applyBorder="1" applyAlignment="1">
      <alignment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wrapText="1"/>
    </xf>
    <xf numFmtId="0" fontId="9" fillId="0" borderId="46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left" vertical="center" wrapText="1"/>
    </xf>
    <xf numFmtId="2" fontId="9" fillId="0" borderId="41" xfId="0" applyNumberFormat="1" applyFont="1" applyBorder="1" applyAlignment="1">
      <alignment horizontal="right" vertical="center"/>
    </xf>
    <xf numFmtId="2" fontId="0" fillId="0" borderId="55" xfId="0" applyNumberFormat="1" applyBorder="1"/>
    <xf numFmtId="0" fontId="15" fillId="0" borderId="56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2" fontId="9" fillId="0" borderId="34" xfId="0" applyNumberFormat="1" applyFont="1" applyBorder="1" applyAlignment="1" applyProtection="1">
      <alignment horizontal="right" vertical="center"/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2" fontId="9" fillId="0" borderId="37" xfId="0" applyNumberFormat="1" applyFont="1" applyBorder="1" applyAlignment="1" applyProtection="1">
      <alignment horizontal="right" vertical="center"/>
      <protection locked="0"/>
    </xf>
    <xf numFmtId="2" fontId="0" fillId="0" borderId="47" xfId="0" applyNumberFormat="1" applyBorder="1"/>
    <xf numFmtId="2" fontId="9" fillId="0" borderId="9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9" fillId="0" borderId="37" xfId="0" applyNumberFormat="1" applyFont="1" applyBorder="1" applyAlignment="1" applyProtection="1">
      <alignment horizontal="center"/>
      <protection locked="0"/>
    </xf>
    <xf numFmtId="2" fontId="9" fillId="0" borderId="34" xfId="0" applyNumberFormat="1" applyFont="1" applyBorder="1" applyAlignment="1" applyProtection="1">
      <alignment horizontal="center"/>
      <protection locked="0"/>
    </xf>
    <xf numFmtId="2" fontId="9" fillId="0" borderId="49" xfId="0" applyNumberFormat="1" applyFont="1" applyBorder="1" applyAlignment="1" applyProtection="1">
      <alignment horizontal="center"/>
      <protection locked="0"/>
    </xf>
    <xf numFmtId="2" fontId="9" fillId="0" borderId="9" xfId="0" applyNumberFormat="1" applyFont="1" applyBorder="1" applyAlignment="1" applyProtection="1">
      <alignment horizontal="right" vertical="center"/>
      <protection locked="0"/>
    </xf>
    <xf numFmtId="2" fontId="0" fillId="0" borderId="47" xfId="0" applyNumberFormat="1" applyBorder="1" applyAlignment="1">
      <alignment wrapText="1"/>
    </xf>
    <xf numFmtId="2" fontId="9" fillId="0" borderId="9" xfId="0" applyNumberFormat="1" applyFont="1" applyBorder="1" applyAlignment="1" applyProtection="1">
      <alignment horizontal="right" vertical="center" wrapText="1"/>
      <protection locked="0"/>
    </xf>
    <xf numFmtId="2" fontId="9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2" fontId="9" fillId="0" borderId="41" xfId="0" applyNumberFormat="1" applyFont="1" applyBorder="1" applyAlignment="1" applyProtection="1">
      <alignment horizontal="right" vertical="center" wrapText="1"/>
      <protection locked="0"/>
    </xf>
    <xf numFmtId="2" fontId="9" fillId="0" borderId="9" xfId="0" applyNumberFormat="1" applyFont="1" applyBorder="1" applyAlignment="1" applyProtection="1">
      <alignment horizontal="right"/>
      <protection locked="0"/>
    </xf>
    <xf numFmtId="2" fontId="9" fillId="0" borderId="1" xfId="0" applyNumberFormat="1" applyFont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2" fontId="9" fillId="0" borderId="37" xfId="0" applyNumberFormat="1" applyFont="1" applyBorder="1" applyAlignment="1" applyProtection="1">
      <alignment horizontal="right"/>
      <protection locked="0"/>
    </xf>
    <xf numFmtId="2" fontId="9" fillId="0" borderId="34" xfId="0" applyNumberFormat="1" applyFont="1" applyBorder="1" applyAlignment="1" applyProtection="1">
      <alignment horizontal="right"/>
      <protection locked="0"/>
    </xf>
    <xf numFmtId="2" fontId="0" fillId="0" borderId="0" xfId="0" applyNumberFormat="1" applyAlignment="1">
      <alignment wrapText="1"/>
    </xf>
    <xf numFmtId="2" fontId="0" fillId="0" borderId="55" xfId="0" applyNumberFormat="1" applyBorder="1" applyAlignment="1">
      <alignment wrapText="1"/>
    </xf>
    <xf numFmtId="2" fontId="9" fillId="0" borderId="34" xfId="0" applyNumberFormat="1" applyFont="1" applyBorder="1" applyAlignment="1" applyProtection="1">
      <alignment horizontal="right" vertical="center" wrapText="1"/>
      <protection locked="0"/>
    </xf>
    <xf numFmtId="2" fontId="9" fillId="0" borderId="37" xfId="0" applyNumberFormat="1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1" fontId="12" fillId="0" borderId="0" xfId="1" applyNumberFormat="1" applyFont="1" applyAlignment="1">
      <alignment horizontal="center" vertical="center" wrapText="1"/>
    </xf>
    <xf numFmtId="0" fontId="12" fillId="0" borderId="0" xfId="2" applyFont="1" applyAlignment="1">
      <alignment horizont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3" fillId="0" borderId="17" xfId="2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0" borderId="23" xfId="2" applyFont="1" applyBorder="1" applyAlignment="1">
      <alignment horizontal="right" vertical="center"/>
    </xf>
    <xf numFmtId="0" fontId="13" fillId="0" borderId="24" xfId="2" applyFont="1" applyBorder="1" applyAlignment="1">
      <alignment horizontal="right" vertical="center"/>
    </xf>
    <xf numFmtId="0" fontId="13" fillId="0" borderId="25" xfId="2" applyFont="1" applyBorder="1" applyAlignment="1">
      <alignment horizontal="right" vertical="center"/>
    </xf>
    <xf numFmtId="0" fontId="13" fillId="0" borderId="26" xfId="2" applyFont="1" applyBorder="1" applyAlignment="1">
      <alignment horizontal="right" vertical="center"/>
    </xf>
    <xf numFmtId="0" fontId="13" fillId="0" borderId="23" xfId="2" applyFont="1" applyBorder="1" applyAlignment="1">
      <alignment horizontal="right" vertical="center" wrapText="1"/>
    </xf>
    <xf numFmtId="0" fontId="13" fillId="0" borderId="24" xfId="2" applyFont="1" applyBorder="1" applyAlignment="1">
      <alignment horizontal="right" vertical="center" wrapText="1"/>
    </xf>
    <xf numFmtId="0" fontId="13" fillId="0" borderId="27" xfId="2" applyFont="1" applyBorder="1" applyAlignment="1">
      <alignment horizontal="right" vertical="center" wrapText="1"/>
    </xf>
    <xf numFmtId="0" fontId="13" fillId="0" borderId="19" xfId="2" applyFont="1" applyBorder="1" applyAlignment="1">
      <alignment horizontal="right" vertical="center" wrapText="1"/>
    </xf>
    <xf numFmtId="0" fontId="13" fillId="0" borderId="25" xfId="2" applyFont="1" applyBorder="1" applyAlignment="1">
      <alignment horizontal="right" vertical="center" wrapText="1"/>
    </xf>
    <xf numFmtId="0" fontId="13" fillId="0" borderId="26" xfId="2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6" fillId="0" borderId="31" xfId="4" applyFont="1" applyBorder="1" applyAlignment="1">
      <alignment horizontal="right"/>
    </xf>
    <xf numFmtId="0" fontId="16" fillId="0" borderId="32" xfId="4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6" fillId="0" borderId="28" xfId="4" applyFont="1" applyBorder="1" applyAlignment="1">
      <alignment horizontal="right"/>
    </xf>
    <xf numFmtId="0" fontId="16" fillId="0" borderId="29" xfId="4" applyFont="1" applyBorder="1" applyAlignment="1">
      <alignment horizontal="right"/>
    </xf>
    <xf numFmtId="0" fontId="16" fillId="0" borderId="30" xfId="4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5">
    <cellStyle name="Normalny" xfId="0" builtinId="0"/>
    <cellStyle name="Normalny 2" xfId="4" xr:uid="{861F906A-ECDC-47B3-B82C-91102829EA9B}"/>
    <cellStyle name="Normalny_Kosztorys inwestorski wg TER" xfId="1" xr:uid="{F3FAF912-F70F-4A9C-838C-46C8B21C2482}"/>
    <cellStyle name="Normalny_TER_choszcz_wa" xfId="2" xr:uid="{B93D84C4-926A-4560-BA5B-2F490E9DAF2D}"/>
    <cellStyle name="Normalny_TER_Milsko_droga" xfId="3" xr:uid="{68DB2775-2B9B-417B-9EF2-8E0C43BA8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EB072-53D8-4C07-A8A9-17B03D4A7C27}">
  <sheetPr>
    <pageSetUpPr fitToPage="1"/>
  </sheetPr>
  <dimension ref="A1:K142"/>
  <sheetViews>
    <sheetView showZeros="0" view="pageBreakPreview" zoomScaleNormal="100" zoomScaleSheetLayoutView="100" workbookViewId="0">
      <selection activeCell="B19" sqref="B19"/>
    </sheetView>
  </sheetViews>
  <sheetFormatPr defaultColWidth="9.140625" defaultRowHeight="12.75"/>
  <cols>
    <col min="1" max="1" width="9.85546875" style="1" customWidth="1"/>
    <col min="2" max="2" width="64.28515625" style="1" customWidth="1"/>
    <col min="3" max="3" width="33.42578125" style="2" customWidth="1"/>
    <col min="4" max="4" width="9.140625" style="1"/>
    <col min="5" max="16384" width="9.140625" style="2"/>
  </cols>
  <sheetData>
    <row r="1" spans="1:4" ht="36" customHeight="1">
      <c r="A1" s="168" t="s">
        <v>849</v>
      </c>
      <c r="B1" s="168"/>
      <c r="C1" s="168"/>
    </row>
    <row r="2" spans="1:4" ht="18">
      <c r="A2" s="43"/>
      <c r="B2" s="43"/>
      <c r="C2" s="43"/>
    </row>
    <row r="3" spans="1:4" ht="18">
      <c r="A3" s="169" t="s">
        <v>182</v>
      </c>
      <c r="B3" s="169"/>
      <c r="C3" s="169"/>
    </row>
    <row r="4" spans="1:4" ht="18.75" thickBot="1">
      <c r="A4" s="43"/>
      <c r="B4" s="43"/>
      <c r="C4" s="43"/>
    </row>
    <row r="5" spans="1:4" s="3" customFormat="1" ht="16.5" thickTop="1">
      <c r="A5" s="173" t="s">
        <v>846</v>
      </c>
      <c r="B5" s="170" t="s">
        <v>183</v>
      </c>
      <c r="C5" s="44" t="s">
        <v>8</v>
      </c>
    </row>
    <row r="6" spans="1:4" s="3" customFormat="1" ht="21.75" customHeight="1" thickBot="1">
      <c r="A6" s="174"/>
      <c r="B6" s="171"/>
      <c r="C6" s="45" t="s">
        <v>184</v>
      </c>
    </row>
    <row r="7" spans="1:4" s="5" customFormat="1" thickTop="1" thickBot="1">
      <c r="A7" s="48">
        <v>1</v>
      </c>
      <c r="B7" s="57">
        <v>2</v>
      </c>
      <c r="C7" s="49">
        <v>3</v>
      </c>
      <c r="D7" s="4"/>
    </row>
    <row r="8" spans="1:4" s="5" customFormat="1" ht="24.95" customHeight="1" thickTop="1">
      <c r="A8" s="50">
        <v>1</v>
      </c>
      <c r="B8" s="58" t="s">
        <v>185</v>
      </c>
      <c r="C8" s="47">
        <f>Drogowy!G141</f>
        <v>0</v>
      </c>
      <c r="D8" s="6"/>
    </row>
    <row r="9" spans="1:4" s="5" customFormat="1" ht="24.95" customHeight="1">
      <c r="A9" s="51" t="s">
        <v>186</v>
      </c>
      <c r="B9" s="59" t="s">
        <v>187</v>
      </c>
      <c r="C9" s="46">
        <f>'Mostowa M-1'!G110</f>
        <v>0</v>
      </c>
      <c r="D9" s="6"/>
    </row>
    <row r="10" spans="1:4" s="5" customFormat="1" ht="24.95" customHeight="1">
      <c r="A10" s="51" t="s">
        <v>188</v>
      </c>
      <c r="B10" s="59" t="s">
        <v>189</v>
      </c>
      <c r="C10" s="46">
        <f>'Przepust OM-1'!G59</f>
        <v>0</v>
      </c>
      <c r="D10" s="6"/>
    </row>
    <row r="11" spans="1:4" s="5" customFormat="1" ht="24.95" customHeight="1">
      <c r="A11" s="51" t="s">
        <v>190</v>
      </c>
      <c r="B11" s="59" t="s">
        <v>191</v>
      </c>
      <c r="C11" s="46">
        <f>'Wiadukt WD-1'!G116</f>
        <v>0</v>
      </c>
      <c r="D11" s="6"/>
    </row>
    <row r="12" spans="1:4" s="5" customFormat="1" ht="24.95" customHeight="1">
      <c r="A12" s="51" t="s">
        <v>192</v>
      </c>
      <c r="B12" s="59" t="s">
        <v>193</v>
      </c>
      <c r="C12" s="46">
        <f>'Przepust OM-2'!G66</f>
        <v>0</v>
      </c>
      <c r="D12" s="6"/>
    </row>
    <row r="13" spans="1:4" s="5" customFormat="1" ht="24.95" customHeight="1">
      <c r="A13" s="51" t="s">
        <v>194</v>
      </c>
      <c r="B13" s="59" t="s">
        <v>195</v>
      </c>
      <c r="C13" s="46">
        <f>'Przepusty i zarurowania'!G76</f>
        <v>0</v>
      </c>
      <c r="D13" s="6"/>
    </row>
    <row r="14" spans="1:4" s="5" customFormat="1" ht="24.95" customHeight="1">
      <c r="A14" s="51">
        <v>3</v>
      </c>
      <c r="B14" s="59" t="s">
        <v>196</v>
      </c>
      <c r="C14" s="46">
        <f>'B. Kanalizacyjna'!G42</f>
        <v>0</v>
      </c>
      <c r="D14" s="6"/>
    </row>
    <row r="15" spans="1:4" s="5" customFormat="1" ht="24.95" customHeight="1">
      <c r="A15" s="51">
        <v>4</v>
      </c>
      <c r="B15" s="59" t="s">
        <v>197</v>
      </c>
      <c r="C15" s="46">
        <f>'B. Wodociągowa'!G58</f>
        <v>0</v>
      </c>
      <c r="D15" s="6"/>
    </row>
    <row r="16" spans="1:4" s="5" customFormat="1" ht="24.95" customHeight="1">
      <c r="A16" s="51" t="s">
        <v>198</v>
      </c>
      <c r="B16" s="59" t="s">
        <v>199</v>
      </c>
      <c r="C16" s="46">
        <f>'Gaz WC'!G177</f>
        <v>0</v>
      </c>
      <c r="D16" s="6"/>
    </row>
    <row r="17" spans="1:11" s="5" customFormat="1" ht="24.95" customHeight="1">
      <c r="A17" s="51" t="s">
        <v>200</v>
      </c>
      <c r="B17" s="59" t="s">
        <v>201</v>
      </c>
      <c r="C17" s="46">
        <f>'Gaz ŚC'!G126</f>
        <v>0</v>
      </c>
      <c r="D17" s="6"/>
    </row>
    <row r="18" spans="1:11" s="5" customFormat="1" ht="24.95" customHeight="1">
      <c r="A18" s="51">
        <v>6</v>
      </c>
      <c r="B18" s="59" t="s">
        <v>202</v>
      </c>
      <c r="C18" s="46">
        <f>'Oświetlenie i znaki aktywne'!G54</f>
        <v>0</v>
      </c>
      <c r="D18" s="6"/>
    </row>
    <row r="19" spans="1:11" s="5" customFormat="1" ht="24.95" customHeight="1">
      <c r="A19" s="51">
        <v>7</v>
      </c>
      <c r="B19" s="59" t="s">
        <v>203</v>
      </c>
      <c r="C19" s="46">
        <f>'sieć elektroenergetyczna'!G63</f>
        <v>0</v>
      </c>
      <c r="D19" s="6"/>
    </row>
    <row r="20" spans="1:11" s="5" customFormat="1" ht="24.95" customHeight="1">
      <c r="A20" s="51">
        <v>8</v>
      </c>
      <c r="B20" s="59" t="s">
        <v>204</v>
      </c>
      <c r="C20" s="46">
        <f>'B.  Telekomunikacyjna'!G120</f>
        <v>0</v>
      </c>
      <c r="D20" s="6"/>
    </row>
    <row r="21" spans="1:11" s="5" customFormat="1" ht="24.95" customHeight="1" thickBot="1">
      <c r="A21" s="55">
        <v>9</v>
      </c>
      <c r="B21" s="60" t="s">
        <v>205</v>
      </c>
      <c r="C21" s="56">
        <f>'Wzmocnienie podłoża'!G40</f>
        <v>0</v>
      </c>
      <c r="D21" s="4"/>
    </row>
    <row r="22" spans="1:11" s="5" customFormat="1" ht="24.95" customHeight="1" thickTop="1">
      <c r="A22" s="175" t="s">
        <v>847</v>
      </c>
      <c r="B22" s="176"/>
      <c r="C22" s="47">
        <f>SUM(C8:C21)</f>
        <v>0</v>
      </c>
      <c r="D22" s="4"/>
    </row>
    <row r="23" spans="1:11" s="5" customFormat="1" ht="24.95" customHeight="1" thickBot="1">
      <c r="A23" s="177" t="s">
        <v>848</v>
      </c>
      <c r="B23" s="178"/>
      <c r="C23" s="47">
        <f>C22*0.05</f>
        <v>0</v>
      </c>
      <c r="D23" s="4"/>
    </row>
    <row r="24" spans="1:11" s="8" customFormat="1" ht="24.95" customHeight="1" thickTop="1">
      <c r="A24" s="179" t="s">
        <v>206</v>
      </c>
      <c r="B24" s="180"/>
      <c r="C24" s="52">
        <f>C22+C23</f>
        <v>0</v>
      </c>
      <c r="D24" s="7"/>
    </row>
    <row r="25" spans="1:11" s="8" customFormat="1" ht="24.95" customHeight="1">
      <c r="A25" s="181" t="s">
        <v>207</v>
      </c>
      <c r="B25" s="182"/>
      <c r="C25" s="53">
        <f>C24*0.23</f>
        <v>0</v>
      </c>
      <c r="D25" s="7"/>
    </row>
    <row r="26" spans="1:11" s="11" customFormat="1" ht="24.95" customHeight="1" thickBot="1">
      <c r="A26" s="183" t="s">
        <v>208</v>
      </c>
      <c r="B26" s="184"/>
      <c r="C26" s="54">
        <f>SUM(C24:C25)</f>
        <v>0</v>
      </c>
      <c r="D26" s="9"/>
      <c r="E26" s="10"/>
      <c r="F26" s="10"/>
      <c r="G26" s="10"/>
      <c r="H26" s="10"/>
      <c r="I26" s="10"/>
      <c r="J26" s="10"/>
      <c r="K26" s="10"/>
    </row>
    <row r="27" spans="1:11" ht="13.5" thickTop="1">
      <c r="A27" s="172"/>
      <c r="B27" s="172"/>
      <c r="C27" s="172"/>
    </row>
    <row r="28" spans="1:11">
      <c r="C28" s="12"/>
    </row>
    <row r="30" spans="1:11">
      <c r="C30" s="12"/>
    </row>
    <row r="32" spans="1:11">
      <c r="C32" s="12"/>
    </row>
    <row r="37" spans="1:3">
      <c r="C37" s="13" t="s">
        <v>854</v>
      </c>
    </row>
    <row r="47" spans="1:3">
      <c r="A47" s="1">
        <v>39</v>
      </c>
    </row>
    <row r="48" spans="1:3">
      <c r="A48" s="1">
        <v>40</v>
      </c>
    </row>
    <row r="49" spans="1:1">
      <c r="A49" s="1">
        <v>41</v>
      </c>
    </row>
    <row r="50" spans="1:1">
      <c r="A50" s="1">
        <v>42</v>
      </c>
    </row>
    <row r="51" spans="1:1">
      <c r="A51" s="1">
        <v>43</v>
      </c>
    </row>
    <row r="52" spans="1:1">
      <c r="A52" s="1">
        <v>44</v>
      </c>
    </row>
    <row r="53" spans="1:1">
      <c r="A53" s="1">
        <v>45</v>
      </c>
    </row>
    <row r="54" spans="1:1">
      <c r="A54" s="1">
        <v>46</v>
      </c>
    </row>
    <row r="55" spans="1:1">
      <c r="A55" s="1">
        <v>47</v>
      </c>
    </row>
    <row r="56" spans="1:1">
      <c r="A56" s="1">
        <v>48</v>
      </c>
    </row>
    <row r="57" spans="1:1">
      <c r="A57" s="1">
        <v>49</v>
      </c>
    </row>
    <row r="58" spans="1:1">
      <c r="A58" s="1">
        <v>50</v>
      </c>
    </row>
    <row r="59" spans="1:1">
      <c r="A59" s="1">
        <v>51</v>
      </c>
    </row>
    <row r="60" spans="1:1">
      <c r="A60" s="1">
        <v>52</v>
      </c>
    </row>
    <row r="61" spans="1:1">
      <c r="A61" s="1">
        <v>53</v>
      </c>
    </row>
    <row r="62" spans="1:1">
      <c r="A62" s="1">
        <v>54</v>
      </c>
    </row>
    <row r="63" spans="1:1">
      <c r="A63" s="1">
        <v>55</v>
      </c>
    </row>
    <row r="64" spans="1:1">
      <c r="A64" s="1">
        <v>56</v>
      </c>
    </row>
    <row r="65" spans="1:1">
      <c r="A65" s="1">
        <v>57</v>
      </c>
    </row>
    <row r="66" spans="1:1">
      <c r="A66" s="1">
        <v>58</v>
      </c>
    </row>
    <row r="67" spans="1:1">
      <c r="A67" s="1">
        <v>59</v>
      </c>
    </row>
    <row r="68" spans="1:1">
      <c r="A68" s="1">
        <v>60</v>
      </c>
    </row>
    <row r="69" spans="1:1">
      <c r="A69" s="1">
        <v>61</v>
      </c>
    </row>
    <row r="70" spans="1:1">
      <c r="A70" s="1">
        <v>62</v>
      </c>
    </row>
    <row r="71" spans="1:1">
      <c r="A71" s="1">
        <v>63</v>
      </c>
    </row>
    <row r="72" spans="1:1">
      <c r="A72" s="1">
        <v>64</v>
      </c>
    </row>
    <row r="73" spans="1:1">
      <c r="A73" s="1">
        <v>65</v>
      </c>
    </row>
    <row r="74" spans="1:1">
      <c r="A74" s="1">
        <v>66</v>
      </c>
    </row>
    <row r="75" spans="1:1">
      <c r="A75" s="1">
        <v>67</v>
      </c>
    </row>
    <row r="76" spans="1:1">
      <c r="A76" s="1">
        <v>68</v>
      </c>
    </row>
    <row r="77" spans="1:1">
      <c r="A77" s="1">
        <v>69</v>
      </c>
    </row>
    <row r="78" spans="1:1">
      <c r="A78" s="1">
        <v>70</v>
      </c>
    </row>
    <row r="79" spans="1:1">
      <c r="A79" s="1">
        <v>71</v>
      </c>
    </row>
    <row r="80" spans="1:1">
      <c r="A80" s="1">
        <v>72</v>
      </c>
    </row>
    <row r="81" spans="1:5">
      <c r="A81" s="1">
        <v>73</v>
      </c>
    </row>
    <row r="82" spans="1:5">
      <c r="A82" s="1">
        <v>74</v>
      </c>
    </row>
    <row r="83" spans="1:5">
      <c r="A83" s="1">
        <v>75</v>
      </c>
    </row>
    <row r="84" spans="1:5">
      <c r="A84" s="1">
        <v>76</v>
      </c>
    </row>
    <row r="85" spans="1:5">
      <c r="A85" s="1">
        <v>77</v>
      </c>
    </row>
    <row r="86" spans="1:5">
      <c r="A86" s="1">
        <v>78</v>
      </c>
    </row>
    <row r="87" spans="1:5">
      <c r="A87" s="1">
        <v>79</v>
      </c>
    </row>
    <row r="88" spans="1:5">
      <c r="A88" s="1">
        <v>80</v>
      </c>
      <c r="D88" s="1">
        <v>499.5</v>
      </c>
      <c r="E88" s="2" t="s">
        <v>39</v>
      </c>
    </row>
    <row r="89" spans="1:5">
      <c r="A89" s="1">
        <v>81</v>
      </c>
      <c r="D89" s="1">
        <v>144</v>
      </c>
      <c r="E89" s="2" t="s">
        <v>39</v>
      </c>
    </row>
    <row r="90" spans="1:5">
      <c r="A90" s="1">
        <v>82</v>
      </c>
    </row>
    <row r="91" spans="1:5">
      <c r="A91" s="1">
        <v>83</v>
      </c>
    </row>
    <row r="92" spans="1:5">
      <c r="A92" s="1">
        <v>84</v>
      </c>
    </row>
    <row r="93" spans="1:5">
      <c r="A93" s="1">
        <v>85</v>
      </c>
    </row>
    <row r="94" spans="1:5">
      <c r="A94" s="1">
        <v>86</v>
      </c>
    </row>
    <row r="95" spans="1:5">
      <c r="A95" s="1">
        <v>87</v>
      </c>
    </row>
    <row r="96" spans="1:5">
      <c r="A96" s="1">
        <v>88</v>
      </c>
    </row>
    <row r="97" spans="1:5">
      <c r="A97" s="1">
        <v>89</v>
      </c>
    </row>
    <row r="98" spans="1:5">
      <c r="A98" s="1">
        <v>90</v>
      </c>
    </row>
    <row r="99" spans="1:5">
      <c r="A99" s="1">
        <v>91</v>
      </c>
    </row>
    <row r="100" spans="1:5">
      <c r="A100" s="1">
        <v>92</v>
      </c>
    </row>
    <row r="101" spans="1:5">
      <c r="A101" s="1">
        <v>93</v>
      </c>
    </row>
    <row r="102" spans="1:5">
      <c r="A102" s="1">
        <v>94</v>
      </c>
    </row>
    <row r="103" spans="1:5">
      <c r="A103" s="1">
        <v>95</v>
      </c>
    </row>
    <row r="104" spans="1:5">
      <c r="A104" s="1">
        <v>96</v>
      </c>
    </row>
    <row r="105" spans="1:5">
      <c r="A105" s="1">
        <v>97</v>
      </c>
    </row>
    <row r="106" spans="1:5">
      <c r="A106" s="1">
        <v>98</v>
      </c>
      <c r="B106" s="1" t="s">
        <v>132</v>
      </c>
      <c r="C106" s="2" t="s">
        <v>852</v>
      </c>
      <c r="D106" s="1">
        <v>2621</v>
      </c>
      <c r="E106" s="2" t="s">
        <v>36</v>
      </c>
    </row>
    <row r="107" spans="1:5">
      <c r="A107" s="1">
        <v>99</v>
      </c>
    </row>
    <row r="108" spans="1:5">
      <c r="A108" s="1">
        <v>100</v>
      </c>
    </row>
    <row r="109" spans="1:5">
      <c r="A109" s="1">
        <v>101</v>
      </c>
    </row>
    <row r="110" spans="1:5">
      <c r="A110" s="1">
        <v>102</v>
      </c>
    </row>
    <row r="111" spans="1:5">
      <c r="A111" s="1">
        <v>103</v>
      </c>
    </row>
    <row r="112" spans="1:5">
      <c r="A112" s="1">
        <v>104</v>
      </c>
    </row>
    <row r="113" spans="1:1">
      <c r="A113" s="1">
        <v>105</v>
      </c>
    </row>
    <row r="114" spans="1:1">
      <c r="A114" s="1">
        <v>106</v>
      </c>
    </row>
    <row r="115" spans="1:1">
      <c r="A115" s="1">
        <v>107</v>
      </c>
    </row>
    <row r="116" spans="1:1">
      <c r="A116" s="1">
        <v>108</v>
      </c>
    </row>
    <row r="117" spans="1:1">
      <c r="A117" s="1">
        <v>109</v>
      </c>
    </row>
    <row r="118" spans="1:1">
      <c r="A118" s="1">
        <v>110</v>
      </c>
    </row>
    <row r="119" spans="1:1">
      <c r="A119" s="1">
        <v>111</v>
      </c>
    </row>
    <row r="120" spans="1:1">
      <c r="A120" s="1">
        <v>112</v>
      </c>
    </row>
    <row r="121" spans="1:1">
      <c r="A121" s="1">
        <v>113</v>
      </c>
    </row>
    <row r="122" spans="1:1">
      <c r="A122" s="1">
        <v>114</v>
      </c>
    </row>
    <row r="123" spans="1:1">
      <c r="A123" s="1">
        <v>115</v>
      </c>
    </row>
    <row r="124" spans="1:1">
      <c r="A124" s="1">
        <v>116</v>
      </c>
    </row>
    <row r="125" spans="1:1">
      <c r="A125" s="1">
        <v>117</v>
      </c>
    </row>
    <row r="126" spans="1:1">
      <c r="A126" s="1">
        <v>118</v>
      </c>
    </row>
    <row r="127" spans="1:1">
      <c r="A127" s="1">
        <v>119</v>
      </c>
    </row>
    <row r="128" spans="1:1">
      <c r="A128" s="1">
        <v>120</v>
      </c>
    </row>
    <row r="129" spans="1:3">
      <c r="A129" s="1">
        <v>121</v>
      </c>
    </row>
    <row r="130" spans="1:3">
      <c r="A130" s="1">
        <v>122</v>
      </c>
    </row>
    <row r="131" spans="1:3">
      <c r="A131" s="1">
        <v>123</v>
      </c>
    </row>
    <row r="132" spans="1:3">
      <c r="A132" s="1">
        <v>124</v>
      </c>
    </row>
    <row r="133" spans="1:3">
      <c r="A133" s="1">
        <v>125</v>
      </c>
    </row>
    <row r="134" spans="1:3">
      <c r="A134" s="1">
        <v>126</v>
      </c>
    </row>
    <row r="135" spans="1:3">
      <c r="A135" s="1">
        <v>127</v>
      </c>
    </row>
    <row r="136" spans="1:3">
      <c r="A136" s="1">
        <v>128</v>
      </c>
    </row>
    <row r="137" spans="1:3">
      <c r="A137" s="1">
        <v>129</v>
      </c>
    </row>
    <row r="138" spans="1:3">
      <c r="A138" s="1">
        <v>130</v>
      </c>
    </row>
    <row r="139" spans="1:3">
      <c r="A139" s="1">
        <v>131</v>
      </c>
      <c r="C139" s="2" t="s">
        <v>853</v>
      </c>
    </row>
    <row r="140" spans="1:3">
      <c r="A140" s="1">
        <v>132</v>
      </c>
    </row>
    <row r="141" spans="1:3">
      <c r="A141" s="1">
        <v>133</v>
      </c>
    </row>
    <row r="142" spans="1:3">
      <c r="A142" s="1">
        <v>134</v>
      </c>
    </row>
  </sheetData>
  <sheetProtection algorithmName="SHA-512" hashValue="+y7GGnRR5a9Fis/InVAfU1oCTNmQXYLSGrsz2mUOT1V/c/uAYbznhTbr3m5XfzaYlTEUb2M/KbH3JlVhZZhkWA==" saltValue="/ykyOz+f42lljCrBZtBXLw==" spinCount="100000" sheet="1" objects="1" scenarios="1"/>
  <mergeCells count="10">
    <mergeCell ref="A1:C1"/>
    <mergeCell ref="A3:C3"/>
    <mergeCell ref="B5:B6"/>
    <mergeCell ref="A27:C27"/>
    <mergeCell ref="A5:A6"/>
    <mergeCell ref="A22:B22"/>
    <mergeCell ref="A23:B23"/>
    <mergeCell ref="A24:B24"/>
    <mergeCell ref="A25:B25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2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5CDF-9D48-44D6-A93E-BA923C3FEC9A}">
  <sheetPr>
    <pageSetUpPr fitToPage="1"/>
  </sheetPr>
  <dimension ref="A1:G141"/>
  <sheetViews>
    <sheetView showZeros="0" view="pageBreakPreview" zoomScale="160" zoomScaleNormal="100" zoomScaleSheetLayoutView="160" workbookViewId="0">
      <selection activeCell="C8" sqref="C8"/>
    </sheetView>
  </sheetViews>
  <sheetFormatPr defaultRowHeight="15"/>
  <cols>
    <col min="1" max="1" width="6.5703125" style="28" customWidth="1"/>
    <col min="2" max="2" width="12.5703125" style="28" customWidth="1"/>
    <col min="3" max="3" width="46.85546875" customWidth="1"/>
    <col min="4" max="4" width="8.28515625" customWidth="1"/>
    <col min="5" max="5" width="6.7109375" customWidth="1"/>
    <col min="6" max="6" width="12.7109375" customWidth="1"/>
    <col min="7" max="7" width="16.7109375" customWidth="1"/>
  </cols>
  <sheetData>
    <row r="1" spans="1:7" ht="24.95" customHeight="1">
      <c r="C1" s="15"/>
    </row>
    <row r="2" spans="1:7" ht="15" customHeight="1">
      <c r="B2" s="185" t="s">
        <v>0</v>
      </c>
      <c r="C2" s="185"/>
      <c r="D2" s="185"/>
      <c r="E2" s="185"/>
      <c r="F2" s="185"/>
    </row>
    <row r="3" spans="1:7" ht="15" customHeight="1">
      <c r="B3" s="61"/>
      <c r="C3" s="61"/>
      <c r="D3" s="61"/>
      <c r="E3" s="61"/>
      <c r="F3" s="61"/>
    </row>
    <row r="4" spans="1:7" ht="15" customHeight="1">
      <c r="B4" s="185" t="s">
        <v>1</v>
      </c>
      <c r="C4" s="185"/>
      <c r="D4" s="185"/>
      <c r="E4" s="185"/>
      <c r="F4" s="185"/>
    </row>
    <row r="5" spans="1:7" ht="15" customHeight="1">
      <c r="B5" s="41"/>
      <c r="C5" s="18"/>
    </row>
    <row r="6" spans="1:7" ht="15" customHeight="1">
      <c r="A6" s="62"/>
      <c r="B6" s="62"/>
      <c r="C6" s="14"/>
      <c r="D6" s="14"/>
      <c r="E6" s="14"/>
      <c r="F6" s="14"/>
      <c r="G6" s="14"/>
    </row>
    <row r="7" spans="1:7" ht="2.1" customHeight="1" thickBot="1">
      <c r="A7" s="62"/>
      <c r="B7" s="62"/>
      <c r="C7" s="14"/>
      <c r="D7" s="14"/>
      <c r="E7" s="14"/>
      <c r="F7" s="14"/>
      <c r="G7" s="14"/>
    </row>
    <row r="8" spans="1:7" ht="25.5" thickBot="1">
      <c r="A8" s="69" t="s">
        <v>2</v>
      </c>
      <c r="B8" s="70" t="s">
        <v>3</v>
      </c>
      <c r="C8" s="71" t="s">
        <v>4</v>
      </c>
      <c r="D8" s="71" t="s">
        <v>5</v>
      </c>
      <c r="E8" s="71" t="s">
        <v>6</v>
      </c>
      <c r="F8" s="138" t="s">
        <v>7</v>
      </c>
      <c r="G8" s="139" t="s">
        <v>8</v>
      </c>
    </row>
    <row r="9" spans="1:7" ht="36">
      <c r="A9" s="72">
        <v>1</v>
      </c>
      <c r="B9" s="73" t="s">
        <v>9</v>
      </c>
      <c r="C9" s="74" t="s">
        <v>10</v>
      </c>
      <c r="D9" s="75">
        <v>12.680000000000001</v>
      </c>
      <c r="E9" s="73" t="s">
        <v>11</v>
      </c>
      <c r="F9" s="140"/>
      <c r="G9" s="81">
        <f>ROUND(D9*F9,2)</f>
        <v>0</v>
      </c>
    </row>
    <row r="10" spans="1:7" ht="24">
      <c r="A10" s="64">
        <v>2</v>
      </c>
      <c r="B10" s="20" t="s">
        <v>9</v>
      </c>
      <c r="C10" s="30" t="s">
        <v>12</v>
      </c>
      <c r="D10" s="22">
        <v>0.59000000000000008</v>
      </c>
      <c r="E10" s="20" t="s">
        <v>11</v>
      </c>
      <c r="F10" s="141"/>
      <c r="G10" s="63">
        <f t="shared" ref="G10:G71" si="0">ROUND(D10*F10,2)</f>
        <v>0</v>
      </c>
    </row>
    <row r="11" spans="1:7" ht="15.75" thickBot="1">
      <c r="A11" s="64">
        <v>3</v>
      </c>
      <c r="B11" s="20" t="s">
        <v>9</v>
      </c>
      <c r="C11" s="30" t="s">
        <v>13</v>
      </c>
      <c r="D11" s="22">
        <v>1.61</v>
      </c>
      <c r="E11" s="20" t="s">
        <v>11</v>
      </c>
      <c r="F11" s="142"/>
      <c r="G11" s="63">
        <f t="shared" si="0"/>
        <v>0</v>
      </c>
    </row>
    <row r="12" spans="1:7">
      <c r="A12" s="72">
        <v>4</v>
      </c>
      <c r="B12" s="20" t="s">
        <v>9</v>
      </c>
      <c r="C12" s="30" t="s">
        <v>15</v>
      </c>
      <c r="D12" s="22">
        <v>12</v>
      </c>
      <c r="E12" s="20" t="s">
        <v>14</v>
      </c>
      <c r="F12" s="141"/>
      <c r="G12" s="63">
        <f t="shared" si="0"/>
        <v>0</v>
      </c>
    </row>
    <row r="13" spans="1:7">
      <c r="A13" s="64">
        <v>5</v>
      </c>
      <c r="B13" s="20" t="s">
        <v>16</v>
      </c>
      <c r="C13" s="30" t="s">
        <v>17</v>
      </c>
      <c r="D13" s="22">
        <v>203</v>
      </c>
      <c r="E13" s="20" t="s">
        <v>14</v>
      </c>
      <c r="F13" s="141"/>
      <c r="G13" s="63">
        <f t="shared" si="0"/>
        <v>0</v>
      </c>
    </row>
    <row r="14" spans="1:7" ht="15.75" thickBot="1">
      <c r="A14" s="64">
        <v>6</v>
      </c>
      <c r="B14" s="20" t="s">
        <v>16</v>
      </c>
      <c r="C14" s="30" t="s">
        <v>18</v>
      </c>
      <c r="D14" s="22">
        <v>203</v>
      </c>
      <c r="E14" s="20" t="s">
        <v>14</v>
      </c>
      <c r="F14" s="141"/>
      <c r="G14" s="63">
        <f t="shared" si="0"/>
        <v>0</v>
      </c>
    </row>
    <row r="15" spans="1:7">
      <c r="A15" s="72">
        <v>7</v>
      </c>
      <c r="B15" s="20" t="s">
        <v>16</v>
      </c>
      <c r="C15" s="30" t="s">
        <v>19</v>
      </c>
      <c r="D15" s="22">
        <v>51</v>
      </c>
      <c r="E15" s="20" t="s">
        <v>14</v>
      </c>
      <c r="F15" s="141"/>
      <c r="G15" s="63">
        <f t="shared" si="0"/>
        <v>0</v>
      </c>
    </row>
    <row r="16" spans="1:7">
      <c r="A16" s="64">
        <v>8</v>
      </c>
      <c r="B16" s="20" t="s">
        <v>16</v>
      </c>
      <c r="C16" s="30" t="s">
        <v>20</v>
      </c>
      <c r="D16" s="22">
        <v>51</v>
      </c>
      <c r="E16" s="20" t="s">
        <v>14</v>
      </c>
      <c r="F16" s="141"/>
      <c r="G16" s="63">
        <f t="shared" si="0"/>
        <v>0</v>
      </c>
    </row>
    <row r="17" spans="1:7" ht="15.75" thickBot="1">
      <c r="A17" s="64">
        <v>9</v>
      </c>
      <c r="B17" s="20" t="s">
        <v>16</v>
      </c>
      <c r="C17" s="30" t="s">
        <v>21</v>
      </c>
      <c r="D17" s="22">
        <v>164</v>
      </c>
      <c r="E17" s="20" t="s">
        <v>14</v>
      </c>
      <c r="F17" s="141"/>
      <c r="G17" s="63">
        <f t="shared" si="0"/>
        <v>0</v>
      </c>
    </row>
    <row r="18" spans="1:7">
      <c r="A18" s="72">
        <v>10</v>
      </c>
      <c r="B18" s="20" t="s">
        <v>16</v>
      </c>
      <c r="C18" s="30" t="s">
        <v>22</v>
      </c>
      <c r="D18" s="22">
        <v>164</v>
      </c>
      <c r="E18" s="20" t="s">
        <v>14</v>
      </c>
      <c r="F18" s="141"/>
      <c r="G18" s="63">
        <f t="shared" si="0"/>
        <v>0</v>
      </c>
    </row>
    <row r="19" spans="1:7">
      <c r="A19" s="64">
        <v>11</v>
      </c>
      <c r="B19" s="20" t="s">
        <v>16</v>
      </c>
      <c r="C19" s="30" t="s">
        <v>23</v>
      </c>
      <c r="D19" s="22">
        <v>180</v>
      </c>
      <c r="E19" s="20" t="s">
        <v>14</v>
      </c>
      <c r="F19" s="141"/>
      <c r="G19" s="63">
        <f t="shared" si="0"/>
        <v>0</v>
      </c>
    </row>
    <row r="20" spans="1:7" ht="15.75" thickBot="1">
      <c r="A20" s="64">
        <v>12</v>
      </c>
      <c r="B20" s="20" t="s">
        <v>16</v>
      </c>
      <c r="C20" s="30" t="s">
        <v>24</v>
      </c>
      <c r="D20" s="22">
        <v>180</v>
      </c>
      <c r="E20" s="20" t="s">
        <v>14</v>
      </c>
      <c r="F20" s="141"/>
      <c r="G20" s="63">
        <f t="shared" si="0"/>
        <v>0</v>
      </c>
    </row>
    <row r="21" spans="1:7">
      <c r="A21" s="72">
        <v>13</v>
      </c>
      <c r="B21" s="20" t="s">
        <v>16</v>
      </c>
      <c r="C21" s="30" t="s">
        <v>25</v>
      </c>
      <c r="D21" s="22">
        <v>290</v>
      </c>
      <c r="E21" s="20" t="s">
        <v>14</v>
      </c>
      <c r="F21" s="141"/>
      <c r="G21" s="63">
        <f t="shared" si="0"/>
        <v>0</v>
      </c>
    </row>
    <row r="22" spans="1:7">
      <c r="A22" s="64">
        <v>14</v>
      </c>
      <c r="B22" s="20" t="s">
        <v>16</v>
      </c>
      <c r="C22" s="30" t="s">
        <v>26</v>
      </c>
      <c r="D22" s="22">
        <v>290</v>
      </c>
      <c r="E22" s="20" t="s">
        <v>14</v>
      </c>
      <c r="F22" s="141"/>
      <c r="G22" s="63">
        <f t="shared" si="0"/>
        <v>0</v>
      </c>
    </row>
    <row r="23" spans="1:7" ht="15.75" thickBot="1">
      <c r="A23" s="64">
        <v>15</v>
      </c>
      <c r="B23" s="20" t="s">
        <v>16</v>
      </c>
      <c r="C23" s="30" t="s">
        <v>27</v>
      </c>
      <c r="D23" s="22">
        <v>170</v>
      </c>
      <c r="E23" s="20" t="s">
        <v>14</v>
      </c>
      <c r="F23" s="141"/>
      <c r="G23" s="63">
        <f t="shared" si="0"/>
        <v>0</v>
      </c>
    </row>
    <row r="24" spans="1:7">
      <c r="A24" s="72">
        <v>16</v>
      </c>
      <c r="B24" s="20" t="s">
        <v>16</v>
      </c>
      <c r="C24" s="30" t="s">
        <v>28</v>
      </c>
      <c r="D24" s="22">
        <v>170</v>
      </c>
      <c r="E24" s="20" t="s">
        <v>14</v>
      </c>
      <c r="F24" s="141"/>
      <c r="G24" s="63">
        <f t="shared" si="0"/>
        <v>0</v>
      </c>
    </row>
    <row r="25" spans="1:7">
      <c r="A25" s="64">
        <v>17</v>
      </c>
      <c r="B25" s="20" t="s">
        <v>16</v>
      </c>
      <c r="C25" s="30" t="s">
        <v>29</v>
      </c>
      <c r="D25" s="22">
        <v>88</v>
      </c>
      <c r="E25" s="20" t="s">
        <v>14</v>
      </c>
      <c r="F25" s="141"/>
      <c r="G25" s="63">
        <f t="shared" si="0"/>
        <v>0</v>
      </c>
    </row>
    <row r="26" spans="1:7" ht="15.75" thickBot="1">
      <c r="A26" s="64">
        <v>18</v>
      </c>
      <c r="B26" s="20" t="s">
        <v>16</v>
      </c>
      <c r="C26" s="30" t="s">
        <v>30</v>
      </c>
      <c r="D26" s="22">
        <v>88</v>
      </c>
      <c r="E26" s="20" t="s">
        <v>14</v>
      </c>
      <c r="F26" s="141"/>
      <c r="G26" s="63">
        <f t="shared" si="0"/>
        <v>0</v>
      </c>
    </row>
    <row r="27" spans="1:7">
      <c r="A27" s="72">
        <v>19</v>
      </c>
      <c r="B27" s="20" t="s">
        <v>16</v>
      </c>
      <c r="C27" s="30" t="s">
        <v>31</v>
      </c>
      <c r="D27" s="22">
        <v>61</v>
      </c>
      <c r="E27" s="20" t="s">
        <v>14</v>
      </c>
      <c r="F27" s="141"/>
      <c r="G27" s="63">
        <f t="shared" si="0"/>
        <v>0</v>
      </c>
    </row>
    <row r="28" spans="1:7">
      <c r="A28" s="64">
        <v>20</v>
      </c>
      <c r="B28" s="20" t="s">
        <v>16</v>
      </c>
      <c r="C28" s="30" t="s">
        <v>32</v>
      </c>
      <c r="D28" s="22">
        <v>61</v>
      </c>
      <c r="E28" s="20" t="s">
        <v>14</v>
      </c>
      <c r="F28" s="141"/>
      <c r="G28" s="63">
        <f t="shared" si="0"/>
        <v>0</v>
      </c>
    </row>
    <row r="29" spans="1:7" ht="15.75" thickBot="1">
      <c r="A29" s="64">
        <v>21</v>
      </c>
      <c r="B29" s="20" t="s">
        <v>16</v>
      </c>
      <c r="C29" s="30" t="s">
        <v>33</v>
      </c>
      <c r="D29" s="22">
        <v>0.12000000000000001</v>
      </c>
      <c r="E29" s="20" t="s">
        <v>34</v>
      </c>
      <c r="F29" s="141"/>
      <c r="G29" s="63">
        <f t="shared" si="0"/>
        <v>0</v>
      </c>
    </row>
    <row r="30" spans="1:7" ht="24">
      <c r="A30" s="72">
        <v>22</v>
      </c>
      <c r="B30" s="20" t="s">
        <v>16</v>
      </c>
      <c r="C30" s="30" t="s">
        <v>35</v>
      </c>
      <c r="D30" s="22">
        <v>1151</v>
      </c>
      <c r="E30" s="20" t="s">
        <v>36</v>
      </c>
      <c r="F30" s="141"/>
      <c r="G30" s="63">
        <f t="shared" si="0"/>
        <v>0</v>
      </c>
    </row>
    <row r="31" spans="1:7" ht="24">
      <c r="A31" s="64">
        <v>23</v>
      </c>
      <c r="B31" s="20" t="s">
        <v>16</v>
      </c>
      <c r="C31" s="30" t="s">
        <v>37</v>
      </c>
      <c r="D31" s="22">
        <v>0.01</v>
      </c>
      <c r="E31" s="20" t="s">
        <v>34</v>
      </c>
      <c r="F31" s="141"/>
      <c r="G31" s="63">
        <f t="shared" si="0"/>
        <v>0</v>
      </c>
    </row>
    <row r="32" spans="1:7" ht="15.75" thickBot="1">
      <c r="A32" s="64">
        <v>24</v>
      </c>
      <c r="B32" s="20" t="s">
        <v>16</v>
      </c>
      <c r="C32" s="30" t="s">
        <v>38</v>
      </c>
      <c r="D32" s="22">
        <v>459</v>
      </c>
      <c r="E32" s="20" t="s">
        <v>39</v>
      </c>
      <c r="F32" s="141"/>
      <c r="G32" s="63">
        <f t="shared" si="0"/>
        <v>0</v>
      </c>
    </row>
    <row r="33" spans="1:7">
      <c r="A33" s="72">
        <v>25</v>
      </c>
      <c r="B33" s="20" t="s">
        <v>16</v>
      </c>
      <c r="C33" s="30" t="s">
        <v>40</v>
      </c>
      <c r="D33" s="22">
        <v>465</v>
      </c>
      <c r="E33" s="20" t="s">
        <v>41</v>
      </c>
      <c r="F33" s="141"/>
      <c r="G33" s="63">
        <f t="shared" si="0"/>
        <v>0</v>
      </c>
    </row>
    <row r="34" spans="1:7">
      <c r="A34" s="64">
        <v>26</v>
      </c>
      <c r="B34" s="20" t="s">
        <v>16</v>
      </c>
      <c r="C34" s="30" t="s">
        <v>42</v>
      </c>
      <c r="D34" s="22">
        <v>1342</v>
      </c>
      <c r="E34" s="20" t="s">
        <v>41</v>
      </c>
      <c r="F34" s="141"/>
      <c r="G34" s="63">
        <f t="shared" si="0"/>
        <v>0</v>
      </c>
    </row>
    <row r="35" spans="1:7" ht="15.75" thickBot="1">
      <c r="A35" s="64">
        <v>27</v>
      </c>
      <c r="B35" s="20" t="s">
        <v>43</v>
      </c>
      <c r="C35" s="30" t="s">
        <v>854</v>
      </c>
      <c r="D35" s="22">
        <v>102867</v>
      </c>
      <c r="E35" s="20" t="s">
        <v>39</v>
      </c>
      <c r="F35" s="141"/>
      <c r="G35" s="63">
        <f t="shared" si="0"/>
        <v>0</v>
      </c>
    </row>
    <row r="36" spans="1:7" ht="36">
      <c r="A36" s="72">
        <v>28</v>
      </c>
      <c r="B36" s="20" t="s">
        <v>43</v>
      </c>
      <c r="C36" s="30" t="s">
        <v>44</v>
      </c>
      <c r="D36" s="22">
        <v>11542</v>
      </c>
      <c r="E36" s="20" t="s">
        <v>39</v>
      </c>
      <c r="F36" s="141"/>
      <c r="G36" s="63">
        <f t="shared" si="0"/>
        <v>0</v>
      </c>
    </row>
    <row r="37" spans="1:7" ht="36">
      <c r="A37" s="64">
        <v>29</v>
      </c>
      <c r="B37" s="20" t="s">
        <v>43</v>
      </c>
      <c r="C37" s="30" t="s">
        <v>45</v>
      </c>
      <c r="D37" s="22">
        <v>102867</v>
      </c>
      <c r="E37" s="20" t="s">
        <v>39</v>
      </c>
      <c r="F37" s="141"/>
      <c r="G37" s="63">
        <f t="shared" si="0"/>
        <v>0</v>
      </c>
    </row>
    <row r="38" spans="1:7" ht="24.75" thickBot="1">
      <c r="A38" s="64">
        <v>30</v>
      </c>
      <c r="B38" s="20" t="s">
        <v>46</v>
      </c>
      <c r="C38" s="30" t="s">
        <v>47</v>
      </c>
      <c r="D38" s="22">
        <v>244</v>
      </c>
      <c r="E38" s="20" t="s">
        <v>39</v>
      </c>
      <c r="F38" s="141"/>
      <c r="G38" s="63">
        <f t="shared" si="0"/>
        <v>0</v>
      </c>
    </row>
    <row r="39" spans="1:7" ht="24">
      <c r="A39" s="72">
        <v>31</v>
      </c>
      <c r="B39" s="20" t="s">
        <v>46</v>
      </c>
      <c r="C39" s="30" t="s">
        <v>48</v>
      </c>
      <c r="D39" s="22">
        <v>439</v>
      </c>
      <c r="E39" s="20" t="s">
        <v>36</v>
      </c>
      <c r="F39" s="141"/>
      <c r="G39" s="63">
        <f t="shared" si="0"/>
        <v>0</v>
      </c>
    </row>
    <row r="40" spans="1:7">
      <c r="A40" s="64">
        <v>32</v>
      </c>
      <c r="B40" s="20" t="s">
        <v>46</v>
      </c>
      <c r="C40" s="30" t="s">
        <v>49</v>
      </c>
      <c r="D40" s="22">
        <v>20</v>
      </c>
      <c r="E40" s="20" t="s">
        <v>14</v>
      </c>
      <c r="F40" s="141"/>
      <c r="G40" s="63">
        <f t="shared" si="0"/>
        <v>0</v>
      </c>
    </row>
    <row r="41" spans="1:7" ht="15.75" thickBot="1">
      <c r="A41" s="64">
        <v>33</v>
      </c>
      <c r="B41" s="20" t="s">
        <v>46</v>
      </c>
      <c r="C41" s="30" t="s">
        <v>50</v>
      </c>
      <c r="D41" s="22">
        <v>26</v>
      </c>
      <c r="E41" s="20" t="s">
        <v>14</v>
      </c>
      <c r="F41" s="141"/>
      <c r="G41" s="63">
        <f t="shared" si="0"/>
        <v>0</v>
      </c>
    </row>
    <row r="42" spans="1:7">
      <c r="A42" s="72">
        <v>34</v>
      </c>
      <c r="B42" s="20" t="s">
        <v>46</v>
      </c>
      <c r="C42" s="30" t="s">
        <v>51</v>
      </c>
      <c r="D42" s="22">
        <v>9</v>
      </c>
      <c r="E42" s="20" t="s">
        <v>14</v>
      </c>
      <c r="F42" s="141"/>
      <c r="G42" s="63">
        <f t="shared" si="0"/>
        <v>0</v>
      </c>
    </row>
    <row r="43" spans="1:7">
      <c r="A43" s="64">
        <v>35</v>
      </c>
      <c r="B43" s="20" t="s">
        <v>46</v>
      </c>
      <c r="C43" s="30" t="s">
        <v>52</v>
      </c>
      <c r="D43" s="22">
        <v>11</v>
      </c>
      <c r="E43" s="20" t="s">
        <v>14</v>
      </c>
      <c r="F43" s="141"/>
      <c r="G43" s="63">
        <f t="shared" si="0"/>
        <v>0</v>
      </c>
    </row>
    <row r="44" spans="1:7" ht="36.75" thickBot="1">
      <c r="A44" s="64">
        <v>36</v>
      </c>
      <c r="B44" s="20" t="s">
        <v>46</v>
      </c>
      <c r="C44" s="30" t="s">
        <v>53</v>
      </c>
      <c r="D44" s="22">
        <v>366</v>
      </c>
      <c r="E44" s="20" t="s">
        <v>39</v>
      </c>
      <c r="F44" s="141"/>
      <c r="G44" s="63">
        <f t="shared" si="0"/>
        <v>0</v>
      </c>
    </row>
    <row r="45" spans="1:7">
      <c r="A45" s="72">
        <v>37</v>
      </c>
      <c r="B45" s="20" t="s">
        <v>46</v>
      </c>
      <c r="C45" s="30" t="s">
        <v>55</v>
      </c>
      <c r="D45" s="22">
        <v>177</v>
      </c>
      <c r="E45" s="20" t="s">
        <v>39</v>
      </c>
      <c r="F45" s="141"/>
      <c r="G45" s="63">
        <f t="shared" si="0"/>
        <v>0</v>
      </c>
    </row>
    <row r="46" spans="1:7" ht="24">
      <c r="A46" s="64">
        <v>38</v>
      </c>
      <c r="B46" s="20" t="s">
        <v>46</v>
      </c>
      <c r="C46" s="30" t="s">
        <v>56</v>
      </c>
      <c r="D46" s="22">
        <v>509</v>
      </c>
      <c r="E46" s="20" t="s">
        <v>39</v>
      </c>
      <c r="F46" s="141"/>
      <c r="G46" s="63">
        <f t="shared" si="0"/>
        <v>0</v>
      </c>
    </row>
    <row r="47" spans="1:7" ht="24.75" thickBot="1">
      <c r="A47" s="64">
        <v>39</v>
      </c>
      <c r="B47" s="20" t="s">
        <v>46</v>
      </c>
      <c r="C47" s="30" t="s">
        <v>57</v>
      </c>
      <c r="D47" s="22">
        <v>66</v>
      </c>
      <c r="E47" s="20" t="s">
        <v>39</v>
      </c>
      <c r="F47" s="141"/>
      <c r="G47" s="63">
        <f t="shared" si="0"/>
        <v>0</v>
      </c>
    </row>
    <row r="48" spans="1:7" ht="24.75" thickBot="1">
      <c r="A48" s="72">
        <v>40</v>
      </c>
      <c r="B48" s="66" t="s">
        <v>46</v>
      </c>
      <c r="C48" s="67" t="s">
        <v>58</v>
      </c>
      <c r="D48" s="68">
        <v>22</v>
      </c>
      <c r="E48" s="66" t="s">
        <v>36</v>
      </c>
      <c r="F48" s="143"/>
      <c r="G48" s="63">
        <f t="shared" si="0"/>
        <v>0</v>
      </c>
    </row>
    <row r="49" spans="1:7" ht="24">
      <c r="A49" s="64">
        <v>41</v>
      </c>
      <c r="B49" s="73" t="s">
        <v>46</v>
      </c>
      <c r="C49" s="74" t="s">
        <v>59</v>
      </c>
      <c r="D49" s="75">
        <v>27</v>
      </c>
      <c r="E49" s="73" t="s">
        <v>54</v>
      </c>
      <c r="F49" s="140"/>
      <c r="G49" s="63">
        <f t="shared" si="0"/>
        <v>0</v>
      </c>
    </row>
    <row r="50" spans="1:7" ht="24.75" thickBot="1">
      <c r="A50" s="64">
        <v>42</v>
      </c>
      <c r="B50" s="20" t="s">
        <v>46</v>
      </c>
      <c r="C50" s="30" t="s">
        <v>60</v>
      </c>
      <c r="D50" s="22">
        <v>319</v>
      </c>
      <c r="E50" s="20" t="s">
        <v>54</v>
      </c>
      <c r="F50" s="141"/>
      <c r="G50" s="63">
        <f t="shared" si="0"/>
        <v>0</v>
      </c>
    </row>
    <row r="51" spans="1:7" ht="24">
      <c r="A51" s="72">
        <v>43</v>
      </c>
      <c r="B51" s="20" t="s">
        <v>46</v>
      </c>
      <c r="C51" s="30" t="s">
        <v>61</v>
      </c>
      <c r="D51" s="22">
        <v>17.450000000000003</v>
      </c>
      <c r="E51" s="20" t="s">
        <v>39</v>
      </c>
      <c r="F51" s="141"/>
      <c r="G51" s="63">
        <f t="shared" si="0"/>
        <v>0</v>
      </c>
    </row>
    <row r="52" spans="1:7" ht="24">
      <c r="A52" s="64">
        <v>44</v>
      </c>
      <c r="B52" s="20" t="s">
        <v>46</v>
      </c>
      <c r="C52" s="30" t="s">
        <v>62</v>
      </c>
      <c r="D52" s="22">
        <v>2</v>
      </c>
      <c r="E52" s="20" t="s">
        <v>14</v>
      </c>
      <c r="F52" s="141"/>
      <c r="G52" s="63">
        <f t="shared" si="0"/>
        <v>0</v>
      </c>
    </row>
    <row r="53" spans="1:7" ht="15.75" thickBot="1">
      <c r="A53" s="64">
        <v>45</v>
      </c>
      <c r="B53" s="20" t="s">
        <v>46</v>
      </c>
      <c r="C53" s="30" t="s">
        <v>63</v>
      </c>
      <c r="D53" s="22">
        <v>61</v>
      </c>
      <c r="E53" s="20" t="s">
        <v>54</v>
      </c>
      <c r="F53" s="141"/>
      <c r="G53" s="63">
        <f t="shared" si="0"/>
        <v>0</v>
      </c>
    </row>
    <row r="54" spans="1:7">
      <c r="A54" s="72">
        <v>46</v>
      </c>
      <c r="B54" s="20" t="s">
        <v>46</v>
      </c>
      <c r="C54" s="30" t="s">
        <v>64</v>
      </c>
      <c r="D54" s="22">
        <v>4</v>
      </c>
      <c r="E54" s="20" t="s">
        <v>14</v>
      </c>
      <c r="F54" s="141"/>
      <c r="G54" s="63">
        <f t="shared" si="0"/>
        <v>0</v>
      </c>
    </row>
    <row r="55" spans="1:7" ht="24">
      <c r="A55" s="64">
        <v>47</v>
      </c>
      <c r="B55" s="20" t="s">
        <v>46</v>
      </c>
      <c r="C55" s="30" t="s">
        <v>65</v>
      </c>
      <c r="D55" s="22">
        <v>4.37</v>
      </c>
      <c r="E55" s="20" t="s">
        <v>39</v>
      </c>
      <c r="F55" s="141"/>
      <c r="G55" s="63">
        <f t="shared" si="0"/>
        <v>0</v>
      </c>
    </row>
    <row r="56" spans="1:7" ht="15.75" thickBot="1">
      <c r="A56" s="64">
        <v>48</v>
      </c>
      <c r="B56" s="20" t="s">
        <v>46</v>
      </c>
      <c r="C56" s="30" t="s">
        <v>66</v>
      </c>
      <c r="D56" s="22">
        <v>105</v>
      </c>
      <c r="E56" s="20" t="s">
        <v>36</v>
      </c>
      <c r="F56" s="141"/>
      <c r="G56" s="63">
        <f t="shared" si="0"/>
        <v>0</v>
      </c>
    </row>
    <row r="57" spans="1:7" s="23" customFormat="1" ht="24">
      <c r="A57" s="72">
        <v>49</v>
      </c>
      <c r="B57" s="20" t="s">
        <v>46</v>
      </c>
      <c r="C57" s="30" t="s">
        <v>67</v>
      </c>
      <c r="D57" s="22">
        <v>1032</v>
      </c>
      <c r="E57" s="20" t="s">
        <v>39</v>
      </c>
      <c r="F57" s="141"/>
      <c r="G57" s="63">
        <f t="shared" si="0"/>
        <v>0</v>
      </c>
    </row>
    <row r="58" spans="1:7" ht="24">
      <c r="A58" s="64">
        <v>50</v>
      </c>
      <c r="B58" s="20" t="s">
        <v>68</v>
      </c>
      <c r="C58" s="30" t="s">
        <v>69</v>
      </c>
      <c r="D58" s="22">
        <v>21157</v>
      </c>
      <c r="E58" s="20" t="s">
        <v>39</v>
      </c>
      <c r="F58" s="141"/>
      <c r="G58" s="63">
        <f t="shared" si="0"/>
        <v>0</v>
      </c>
    </row>
    <row r="59" spans="1:7" ht="24.75" thickBot="1">
      <c r="A59" s="64">
        <v>51</v>
      </c>
      <c r="B59" s="20" t="s">
        <v>70</v>
      </c>
      <c r="C59" s="30" t="s">
        <v>71</v>
      </c>
      <c r="D59" s="22">
        <v>281621</v>
      </c>
      <c r="E59" s="20" t="s">
        <v>39</v>
      </c>
      <c r="F59" s="141"/>
      <c r="G59" s="63">
        <f t="shared" si="0"/>
        <v>0</v>
      </c>
    </row>
    <row r="60" spans="1:7" ht="36">
      <c r="A60" s="72">
        <v>52</v>
      </c>
      <c r="B60" s="20" t="s">
        <v>819</v>
      </c>
      <c r="C60" s="30" t="s">
        <v>72</v>
      </c>
      <c r="D60" s="22">
        <v>187431</v>
      </c>
      <c r="E60" s="20" t="s">
        <v>39</v>
      </c>
      <c r="F60" s="141"/>
      <c r="G60" s="63">
        <f t="shared" si="0"/>
        <v>0</v>
      </c>
    </row>
    <row r="61" spans="1:7" ht="24">
      <c r="A61" s="64">
        <v>53</v>
      </c>
      <c r="B61" s="20" t="s">
        <v>73</v>
      </c>
      <c r="C61" s="30" t="s">
        <v>74</v>
      </c>
      <c r="D61" s="22">
        <v>95297</v>
      </c>
      <c r="E61" s="20" t="s">
        <v>36</v>
      </c>
      <c r="F61" s="141"/>
      <c r="G61" s="63">
        <f t="shared" si="0"/>
        <v>0</v>
      </c>
    </row>
    <row r="62" spans="1:7" ht="36.75" thickBot="1">
      <c r="A62" s="64">
        <v>54</v>
      </c>
      <c r="B62" s="20" t="s">
        <v>75</v>
      </c>
      <c r="C62" s="30" t="s">
        <v>76</v>
      </c>
      <c r="D62" s="22">
        <v>2745</v>
      </c>
      <c r="E62" s="20" t="s">
        <v>36</v>
      </c>
      <c r="F62" s="141"/>
      <c r="G62" s="63">
        <f t="shared" si="0"/>
        <v>0</v>
      </c>
    </row>
    <row r="63" spans="1:7" ht="36">
      <c r="A63" s="72">
        <v>55</v>
      </c>
      <c r="B63" s="20" t="s">
        <v>75</v>
      </c>
      <c r="C63" s="30" t="s">
        <v>77</v>
      </c>
      <c r="D63" s="22">
        <v>62666</v>
      </c>
      <c r="E63" s="20" t="s">
        <v>36</v>
      </c>
      <c r="F63" s="141"/>
      <c r="G63" s="63">
        <f t="shared" si="0"/>
        <v>0</v>
      </c>
    </row>
    <row r="64" spans="1:7" ht="24">
      <c r="A64" s="64">
        <v>56</v>
      </c>
      <c r="B64" s="20" t="s">
        <v>75</v>
      </c>
      <c r="C64" s="30" t="s">
        <v>78</v>
      </c>
      <c r="D64" s="22">
        <v>1820</v>
      </c>
      <c r="E64" s="20" t="s">
        <v>36</v>
      </c>
      <c r="F64" s="141"/>
      <c r="G64" s="63">
        <f t="shared" si="0"/>
        <v>0</v>
      </c>
    </row>
    <row r="65" spans="1:7" ht="36.75" thickBot="1">
      <c r="A65" s="64">
        <v>57</v>
      </c>
      <c r="B65" s="20" t="s">
        <v>79</v>
      </c>
      <c r="C65" s="30" t="s">
        <v>80</v>
      </c>
      <c r="D65" s="22">
        <v>2488</v>
      </c>
      <c r="E65" s="20" t="s">
        <v>36</v>
      </c>
      <c r="F65" s="141"/>
      <c r="G65" s="63">
        <f t="shared" si="0"/>
        <v>0</v>
      </c>
    </row>
    <row r="66" spans="1:7" ht="24">
      <c r="A66" s="72">
        <v>58</v>
      </c>
      <c r="B66" s="20" t="s">
        <v>79</v>
      </c>
      <c r="C66" s="30" t="s">
        <v>81</v>
      </c>
      <c r="D66" s="22">
        <v>2488</v>
      </c>
      <c r="E66" s="20" t="s">
        <v>36</v>
      </c>
      <c r="F66" s="141"/>
      <c r="G66" s="63">
        <f t="shared" si="0"/>
        <v>0</v>
      </c>
    </row>
    <row r="67" spans="1:7">
      <c r="A67" s="64">
        <v>59</v>
      </c>
      <c r="B67" s="20" t="s">
        <v>82</v>
      </c>
      <c r="C67" s="30" t="s">
        <v>83</v>
      </c>
      <c r="D67" s="22">
        <v>91010</v>
      </c>
      <c r="E67" s="20" t="s">
        <v>36</v>
      </c>
      <c r="F67" s="141"/>
      <c r="G67" s="63">
        <f t="shared" si="0"/>
        <v>0</v>
      </c>
    </row>
    <row r="68" spans="1:7" ht="15.75" thickBot="1">
      <c r="A68" s="64">
        <v>60</v>
      </c>
      <c r="B68" s="20" t="s">
        <v>82</v>
      </c>
      <c r="C68" s="30" t="s">
        <v>84</v>
      </c>
      <c r="D68" s="22">
        <v>138927</v>
      </c>
      <c r="E68" s="20" t="s">
        <v>36</v>
      </c>
      <c r="F68" s="141"/>
      <c r="G68" s="63">
        <f t="shared" si="0"/>
        <v>0</v>
      </c>
    </row>
    <row r="69" spans="1:7" ht="24">
      <c r="A69" s="72">
        <v>61</v>
      </c>
      <c r="B69" s="20" t="s">
        <v>82</v>
      </c>
      <c r="C69" s="30" t="s">
        <v>85</v>
      </c>
      <c r="D69" s="22">
        <v>229937</v>
      </c>
      <c r="E69" s="20" t="s">
        <v>36</v>
      </c>
      <c r="F69" s="141"/>
      <c r="G69" s="63">
        <f t="shared" si="0"/>
        <v>0</v>
      </c>
    </row>
    <row r="70" spans="1:7" ht="24">
      <c r="A70" s="64">
        <v>62</v>
      </c>
      <c r="B70" s="20" t="s">
        <v>86</v>
      </c>
      <c r="C70" s="30" t="s">
        <v>87</v>
      </c>
      <c r="D70" s="22">
        <v>24621</v>
      </c>
      <c r="E70" s="20" t="s">
        <v>36</v>
      </c>
      <c r="F70" s="141"/>
      <c r="G70" s="63">
        <f t="shared" si="0"/>
        <v>0</v>
      </c>
    </row>
    <row r="71" spans="1:7" ht="24.75" thickBot="1">
      <c r="A71" s="64">
        <v>63</v>
      </c>
      <c r="B71" s="20" t="s">
        <v>86</v>
      </c>
      <c r="C71" s="30" t="s">
        <v>88</v>
      </c>
      <c r="D71" s="22">
        <v>2977</v>
      </c>
      <c r="E71" s="20" t="s">
        <v>36</v>
      </c>
      <c r="F71" s="141"/>
      <c r="G71" s="63">
        <f t="shared" si="0"/>
        <v>0</v>
      </c>
    </row>
    <row r="72" spans="1:7" ht="24">
      <c r="A72" s="72">
        <v>64</v>
      </c>
      <c r="B72" s="20" t="s">
        <v>86</v>
      </c>
      <c r="C72" s="30" t="s">
        <v>89</v>
      </c>
      <c r="D72" s="22">
        <v>1903</v>
      </c>
      <c r="E72" s="20" t="s">
        <v>36</v>
      </c>
      <c r="F72" s="141"/>
      <c r="G72" s="63">
        <f t="shared" ref="G72:G135" si="1">ROUND(D72*F72,2)</f>
        <v>0</v>
      </c>
    </row>
    <row r="73" spans="1:7" ht="24">
      <c r="A73" s="64">
        <v>65</v>
      </c>
      <c r="B73" s="20" t="s">
        <v>90</v>
      </c>
      <c r="C73" s="30" t="s">
        <v>91</v>
      </c>
      <c r="D73" s="22">
        <v>1903</v>
      </c>
      <c r="E73" s="20" t="s">
        <v>36</v>
      </c>
      <c r="F73" s="141"/>
      <c r="G73" s="63">
        <f t="shared" si="1"/>
        <v>0</v>
      </c>
    </row>
    <row r="74" spans="1:7" ht="24.75" thickBot="1">
      <c r="A74" s="64">
        <v>66</v>
      </c>
      <c r="B74" s="20" t="s">
        <v>90</v>
      </c>
      <c r="C74" s="30" t="s">
        <v>92</v>
      </c>
      <c r="D74" s="22">
        <v>1903</v>
      </c>
      <c r="E74" s="20" t="s">
        <v>36</v>
      </c>
      <c r="F74" s="141"/>
      <c r="G74" s="63">
        <f t="shared" si="1"/>
        <v>0</v>
      </c>
    </row>
    <row r="75" spans="1:7" ht="36">
      <c r="A75" s="72">
        <v>67</v>
      </c>
      <c r="B75" s="20" t="s">
        <v>93</v>
      </c>
      <c r="C75" s="30" t="s">
        <v>94</v>
      </c>
      <c r="D75" s="22">
        <v>534</v>
      </c>
      <c r="E75" s="20" t="s">
        <v>36</v>
      </c>
      <c r="F75" s="141"/>
      <c r="G75" s="63">
        <f t="shared" si="1"/>
        <v>0</v>
      </c>
    </row>
    <row r="76" spans="1:7" ht="24">
      <c r="A76" s="64">
        <v>68</v>
      </c>
      <c r="B76" s="20" t="s">
        <v>93</v>
      </c>
      <c r="C76" s="30" t="s">
        <v>95</v>
      </c>
      <c r="D76" s="22">
        <v>534</v>
      </c>
      <c r="E76" s="20" t="s">
        <v>36</v>
      </c>
      <c r="F76" s="141"/>
      <c r="G76" s="63">
        <f t="shared" si="1"/>
        <v>0</v>
      </c>
    </row>
    <row r="77" spans="1:7" ht="36.75" thickBot="1">
      <c r="A77" s="64">
        <v>69</v>
      </c>
      <c r="B77" s="20" t="s">
        <v>96</v>
      </c>
      <c r="C77" s="30" t="s">
        <v>97</v>
      </c>
      <c r="D77" s="22">
        <v>57259</v>
      </c>
      <c r="E77" s="20" t="s">
        <v>36</v>
      </c>
      <c r="F77" s="141"/>
      <c r="G77" s="63">
        <f t="shared" si="1"/>
        <v>0</v>
      </c>
    </row>
    <row r="78" spans="1:7" ht="36">
      <c r="A78" s="72">
        <v>70</v>
      </c>
      <c r="B78" s="20" t="s">
        <v>96</v>
      </c>
      <c r="C78" s="30" t="s">
        <v>98</v>
      </c>
      <c r="D78" s="22">
        <v>1670</v>
      </c>
      <c r="E78" s="20" t="s">
        <v>36</v>
      </c>
      <c r="F78" s="141"/>
      <c r="G78" s="63">
        <f t="shared" si="1"/>
        <v>0</v>
      </c>
    </row>
    <row r="79" spans="1:7" ht="24">
      <c r="A79" s="64">
        <v>71</v>
      </c>
      <c r="B79" s="20" t="s">
        <v>99</v>
      </c>
      <c r="C79" s="30" t="s">
        <v>100</v>
      </c>
      <c r="D79" s="22">
        <v>311</v>
      </c>
      <c r="E79" s="20" t="s">
        <v>36</v>
      </c>
      <c r="F79" s="141"/>
      <c r="G79" s="63">
        <f t="shared" si="1"/>
        <v>0</v>
      </c>
    </row>
    <row r="80" spans="1:7" ht="24.75" thickBot="1">
      <c r="A80" s="64">
        <v>72</v>
      </c>
      <c r="B80" s="20" t="s">
        <v>851</v>
      </c>
      <c r="C80" s="30" t="s">
        <v>101</v>
      </c>
      <c r="D80" s="22">
        <v>69</v>
      </c>
      <c r="E80" s="20" t="s">
        <v>36</v>
      </c>
      <c r="F80" s="141"/>
      <c r="G80" s="63">
        <f t="shared" si="1"/>
        <v>0</v>
      </c>
    </row>
    <row r="81" spans="1:7" ht="36">
      <c r="A81" s="72">
        <v>73</v>
      </c>
      <c r="B81" s="20" t="s">
        <v>102</v>
      </c>
      <c r="C81" s="30" t="s">
        <v>103</v>
      </c>
      <c r="D81" s="22">
        <v>534</v>
      </c>
      <c r="E81" s="20" t="s">
        <v>36</v>
      </c>
      <c r="F81" s="141"/>
      <c r="G81" s="63">
        <f t="shared" si="1"/>
        <v>0</v>
      </c>
    </row>
    <row r="82" spans="1:7" ht="24">
      <c r="A82" s="64">
        <v>74</v>
      </c>
      <c r="B82" s="20" t="s">
        <v>104</v>
      </c>
      <c r="C82" s="30" t="s">
        <v>105</v>
      </c>
      <c r="D82" s="22">
        <v>79390</v>
      </c>
      <c r="E82" s="20" t="s">
        <v>36</v>
      </c>
      <c r="F82" s="141"/>
      <c r="G82" s="63">
        <f t="shared" si="1"/>
        <v>0</v>
      </c>
    </row>
    <row r="83" spans="1:7" ht="24.75" thickBot="1">
      <c r="A83" s="64">
        <v>75</v>
      </c>
      <c r="B83" s="20" t="s">
        <v>104</v>
      </c>
      <c r="C83" s="30" t="s">
        <v>106</v>
      </c>
      <c r="D83" s="22">
        <v>296</v>
      </c>
      <c r="E83" s="20" t="s">
        <v>36</v>
      </c>
      <c r="F83" s="141"/>
      <c r="G83" s="63">
        <f t="shared" si="1"/>
        <v>0</v>
      </c>
    </row>
    <row r="84" spans="1:7" ht="24">
      <c r="A84" s="72">
        <v>76</v>
      </c>
      <c r="B84" s="20" t="s">
        <v>107</v>
      </c>
      <c r="C84" s="30" t="s">
        <v>108</v>
      </c>
      <c r="D84" s="22">
        <v>296</v>
      </c>
      <c r="E84" s="20" t="s">
        <v>36</v>
      </c>
      <c r="F84" s="141"/>
      <c r="G84" s="63">
        <f t="shared" si="1"/>
        <v>0</v>
      </c>
    </row>
    <row r="85" spans="1:7" ht="24.75" thickBot="1">
      <c r="A85" s="64">
        <v>77</v>
      </c>
      <c r="B85" s="66" t="s">
        <v>107</v>
      </c>
      <c r="C85" s="67" t="s">
        <v>109</v>
      </c>
      <c r="D85" s="68">
        <v>23107</v>
      </c>
      <c r="E85" s="66" t="s">
        <v>36</v>
      </c>
      <c r="F85" s="143"/>
      <c r="G85" s="63">
        <f t="shared" si="1"/>
        <v>0</v>
      </c>
    </row>
    <row r="86" spans="1:7" ht="24.75" thickBot="1">
      <c r="A86" s="64">
        <v>78</v>
      </c>
      <c r="B86" s="73" t="s">
        <v>110</v>
      </c>
      <c r="C86" s="74" t="s">
        <v>111</v>
      </c>
      <c r="D86" s="75">
        <v>499.5</v>
      </c>
      <c r="E86" s="73" t="s">
        <v>39</v>
      </c>
      <c r="F86" s="140"/>
      <c r="G86" s="63">
        <f t="shared" si="1"/>
        <v>0</v>
      </c>
    </row>
    <row r="87" spans="1:7" ht="24">
      <c r="A87" s="72">
        <v>79</v>
      </c>
      <c r="B87" s="20" t="s">
        <v>110</v>
      </c>
      <c r="C87" s="30" t="s">
        <v>112</v>
      </c>
      <c r="D87" s="22">
        <v>144</v>
      </c>
      <c r="E87" s="20" t="s">
        <v>39</v>
      </c>
      <c r="F87" s="141"/>
      <c r="G87" s="63">
        <f t="shared" si="1"/>
        <v>0</v>
      </c>
    </row>
    <row r="88" spans="1:7" ht="36">
      <c r="A88" s="64">
        <v>80</v>
      </c>
      <c r="B88" s="20" t="s">
        <v>110</v>
      </c>
      <c r="C88" s="30" t="s">
        <v>113</v>
      </c>
      <c r="D88" s="22">
        <v>836.5</v>
      </c>
      <c r="E88" s="20" t="s">
        <v>39</v>
      </c>
      <c r="F88" s="141"/>
      <c r="G88" s="63">
        <f t="shared" si="1"/>
        <v>0</v>
      </c>
    </row>
    <row r="89" spans="1:7" ht="24.75" thickBot="1">
      <c r="A89" s="64">
        <v>81</v>
      </c>
      <c r="B89" s="20" t="s">
        <v>114</v>
      </c>
      <c r="C89" s="30" t="s">
        <v>115</v>
      </c>
      <c r="D89" s="22">
        <v>56664</v>
      </c>
      <c r="E89" s="20" t="s">
        <v>36</v>
      </c>
      <c r="F89" s="141"/>
      <c r="G89" s="63">
        <f t="shared" si="1"/>
        <v>0</v>
      </c>
    </row>
    <row r="90" spans="1:7" ht="36">
      <c r="A90" s="72">
        <v>82</v>
      </c>
      <c r="B90" s="20" t="s">
        <v>116</v>
      </c>
      <c r="C90" s="30" t="s">
        <v>117</v>
      </c>
      <c r="D90" s="22">
        <v>2977</v>
      </c>
      <c r="E90" s="20" t="s">
        <v>36</v>
      </c>
      <c r="F90" s="141"/>
      <c r="G90" s="63">
        <f t="shared" si="1"/>
        <v>0</v>
      </c>
    </row>
    <row r="91" spans="1:7" ht="24">
      <c r="A91" s="64">
        <v>83</v>
      </c>
      <c r="B91" s="20" t="s">
        <v>118</v>
      </c>
      <c r="C91" s="30" t="s">
        <v>119</v>
      </c>
      <c r="D91" s="22">
        <v>811</v>
      </c>
      <c r="E91" s="20" t="s">
        <v>36</v>
      </c>
      <c r="F91" s="141"/>
      <c r="G91" s="63">
        <f t="shared" si="1"/>
        <v>0</v>
      </c>
    </row>
    <row r="92" spans="1:7" ht="15.75" thickBot="1">
      <c r="A92" s="64">
        <v>84</v>
      </c>
      <c r="B92" s="20" t="s">
        <v>120</v>
      </c>
      <c r="C92" s="30" t="s">
        <v>121</v>
      </c>
      <c r="D92" s="22">
        <v>115418</v>
      </c>
      <c r="E92" s="20" t="s">
        <v>36</v>
      </c>
      <c r="F92" s="141"/>
      <c r="G92" s="63">
        <f t="shared" si="1"/>
        <v>0</v>
      </c>
    </row>
    <row r="93" spans="1:7" ht="24">
      <c r="A93" s="72">
        <v>85</v>
      </c>
      <c r="B93" s="20" t="s">
        <v>120</v>
      </c>
      <c r="C93" s="30" t="s">
        <v>122</v>
      </c>
      <c r="D93" s="22">
        <v>115418</v>
      </c>
      <c r="E93" s="20" t="s">
        <v>36</v>
      </c>
      <c r="F93" s="141"/>
      <c r="G93" s="63">
        <f t="shared" si="1"/>
        <v>0</v>
      </c>
    </row>
    <row r="94" spans="1:7" ht="24">
      <c r="A94" s="64">
        <v>86</v>
      </c>
      <c r="B94" s="20" t="s">
        <v>120</v>
      </c>
      <c r="C94" s="30" t="s">
        <v>123</v>
      </c>
      <c r="D94" s="22">
        <v>89</v>
      </c>
      <c r="E94" s="20" t="s">
        <v>36</v>
      </c>
      <c r="F94" s="141"/>
      <c r="G94" s="63">
        <f t="shared" si="1"/>
        <v>0</v>
      </c>
    </row>
    <row r="95" spans="1:7" ht="24.75" thickBot="1">
      <c r="A95" s="64">
        <v>87</v>
      </c>
      <c r="B95" s="20" t="s">
        <v>120</v>
      </c>
      <c r="C95" s="30" t="s">
        <v>124</v>
      </c>
      <c r="D95" s="22">
        <v>23</v>
      </c>
      <c r="E95" s="20" t="s">
        <v>36</v>
      </c>
      <c r="F95" s="141"/>
      <c r="G95" s="63">
        <f t="shared" si="1"/>
        <v>0</v>
      </c>
    </row>
    <row r="96" spans="1:7" ht="24">
      <c r="A96" s="72">
        <v>88</v>
      </c>
      <c r="B96" s="20" t="s">
        <v>120</v>
      </c>
      <c r="C96" s="30" t="s">
        <v>125</v>
      </c>
      <c r="D96" s="22">
        <v>799</v>
      </c>
      <c r="E96" s="20" t="s">
        <v>54</v>
      </c>
      <c r="F96" s="141"/>
      <c r="G96" s="63">
        <f t="shared" si="1"/>
        <v>0</v>
      </c>
    </row>
    <row r="97" spans="1:7" ht="48">
      <c r="A97" s="64">
        <v>89</v>
      </c>
      <c r="B97" s="20" t="s">
        <v>120</v>
      </c>
      <c r="C97" s="30" t="s">
        <v>126</v>
      </c>
      <c r="D97" s="22">
        <v>4938</v>
      </c>
      <c r="E97" s="20" t="s">
        <v>36</v>
      </c>
      <c r="F97" s="141"/>
      <c r="G97" s="63">
        <f t="shared" si="1"/>
        <v>0</v>
      </c>
    </row>
    <row r="98" spans="1:7" ht="15.75" thickBot="1">
      <c r="A98" s="64">
        <v>90</v>
      </c>
      <c r="B98" s="20" t="s">
        <v>120</v>
      </c>
      <c r="C98" s="30" t="s">
        <v>127</v>
      </c>
      <c r="D98" s="22">
        <v>11.5</v>
      </c>
      <c r="E98" s="20" t="s">
        <v>128</v>
      </c>
      <c r="F98" s="141"/>
      <c r="G98" s="63">
        <f t="shared" si="1"/>
        <v>0</v>
      </c>
    </row>
    <row r="99" spans="1:7" ht="24">
      <c r="A99" s="72">
        <v>91</v>
      </c>
      <c r="B99" s="20" t="s">
        <v>129</v>
      </c>
      <c r="C99" s="30" t="s">
        <v>130</v>
      </c>
      <c r="D99" s="22">
        <v>33079</v>
      </c>
      <c r="E99" s="20" t="s">
        <v>36</v>
      </c>
      <c r="F99" s="141"/>
      <c r="G99" s="63">
        <f t="shared" si="1"/>
        <v>0</v>
      </c>
    </row>
    <row r="100" spans="1:7" ht="36">
      <c r="A100" s="64">
        <v>92</v>
      </c>
      <c r="B100" s="20" t="s">
        <v>129</v>
      </c>
      <c r="C100" s="30" t="s">
        <v>131</v>
      </c>
      <c r="D100" s="22">
        <v>661</v>
      </c>
      <c r="E100" s="20" t="s">
        <v>36</v>
      </c>
      <c r="F100" s="141"/>
      <c r="G100" s="63">
        <f t="shared" si="1"/>
        <v>0</v>
      </c>
    </row>
    <row r="101" spans="1:7" ht="24.75" thickBot="1">
      <c r="A101" s="64">
        <v>93</v>
      </c>
      <c r="B101" s="20" t="s">
        <v>132</v>
      </c>
      <c r="C101" s="30" t="s">
        <v>133</v>
      </c>
      <c r="D101" s="22">
        <v>2621</v>
      </c>
      <c r="E101" s="20" t="s">
        <v>36</v>
      </c>
      <c r="F101" s="141"/>
      <c r="G101" s="63">
        <f t="shared" si="1"/>
        <v>0</v>
      </c>
    </row>
    <row r="102" spans="1:7" ht="24">
      <c r="A102" s="72">
        <v>94</v>
      </c>
      <c r="B102" s="20" t="s">
        <v>132</v>
      </c>
      <c r="C102" s="30" t="s">
        <v>134</v>
      </c>
      <c r="D102" s="22">
        <v>549</v>
      </c>
      <c r="E102" s="20" t="s">
        <v>36</v>
      </c>
      <c r="F102" s="141"/>
      <c r="G102" s="63">
        <f t="shared" si="1"/>
        <v>0</v>
      </c>
    </row>
    <row r="103" spans="1:7" ht="24">
      <c r="A103" s="64">
        <v>95</v>
      </c>
      <c r="B103" s="20" t="s">
        <v>132</v>
      </c>
      <c r="C103" s="30" t="s">
        <v>135</v>
      </c>
      <c r="D103" s="22">
        <v>299</v>
      </c>
      <c r="E103" s="20" t="s">
        <v>36</v>
      </c>
      <c r="F103" s="141"/>
      <c r="G103" s="63">
        <f t="shared" si="1"/>
        <v>0</v>
      </c>
    </row>
    <row r="104" spans="1:7" ht="15.75" thickBot="1">
      <c r="A104" s="64">
        <v>96</v>
      </c>
      <c r="B104" s="20" t="s">
        <v>132</v>
      </c>
      <c r="C104" s="30" t="s">
        <v>855</v>
      </c>
      <c r="D104" s="22">
        <v>1728</v>
      </c>
      <c r="E104" s="20" t="s">
        <v>36</v>
      </c>
      <c r="F104" s="141"/>
      <c r="G104" s="63">
        <f t="shared" si="1"/>
        <v>0</v>
      </c>
    </row>
    <row r="105" spans="1:7" ht="24">
      <c r="A105" s="72">
        <v>97</v>
      </c>
      <c r="B105" s="20" t="s">
        <v>136</v>
      </c>
      <c r="C105" s="30" t="s">
        <v>137</v>
      </c>
      <c r="D105" s="22">
        <v>602</v>
      </c>
      <c r="E105" s="20" t="s">
        <v>14</v>
      </c>
      <c r="F105" s="141"/>
      <c r="G105" s="63">
        <f t="shared" si="1"/>
        <v>0</v>
      </c>
    </row>
    <row r="106" spans="1:7" ht="24">
      <c r="A106" s="64">
        <v>98</v>
      </c>
      <c r="B106" s="20" t="s">
        <v>136</v>
      </c>
      <c r="C106" s="30" t="s">
        <v>138</v>
      </c>
      <c r="D106" s="22">
        <v>206</v>
      </c>
      <c r="E106" s="20" t="s">
        <v>14</v>
      </c>
      <c r="F106" s="141"/>
      <c r="G106" s="63">
        <f t="shared" si="1"/>
        <v>0</v>
      </c>
    </row>
    <row r="107" spans="1:7" ht="24.75" thickBot="1">
      <c r="A107" s="64">
        <v>99</v>
      </c>
      <c r="B107" s="20" t="s">
        <v>139</v>
      </c>
      <c r="C107" s="30" t="s">
        <v>140</v>
      </c>
      <c r="D107" s="22">
        <v>237</v>
      </c>
      <c r="E107" s="20" t="s">
        <v>14</v>
      </c>
      <c r="F107" s="141"/>
      <c r="G107" s="63">
        <f t="shared" si="1"/>
        <v>0</v>
      </c>
    </row>
    <row r="108" spans="1:7">
      <c r="A108" s="72">
        <v>100</v>
      </c>
      <c r="B108" s="20" t="s">
        <v>139</v>
      </c>
      <c r="C108" s="30" t="s">
        <v>141</v>
      </c>
      <c r="D108" s="22">
        <v>3</v>
      </c>
      <c r="E108" s="20" t="s">
        <v>14</v>
      </c>
      <c r="F108" s="141"/>
      <c r="G108" s="63">
        <f t="shared" si="1"/>
        <v>0</v>
      </c>
    </row>
    <row r="109" spans="1:7">
      <c r="A109" s="64">
        <v>101</v>
      </c>
      <c r="B109" s="20" t="s">
        <v>139</v>
      </c>
      <c r="C109" s="30" t="s">
        <v>142</v>
      </c>
      <c r="D109" s="22">
        <v>21</v>
      </c>
      <c r="E109" s="20" t="s">
        <v>14</v>
      </c>
      <c r="F109" s="141"/>
      <c r="G109" s="63">
        <f t="shared" si="1"/>
        <v>0</v>
      </c>
    </row>
    <row r="110" spans="1:7" ht="15.75" thickBot="1">
      <c r="A110" s="64">
        <v>102</v>
      </c>
      <c r="B110" s="20" t="s">
        <v>139</v>
      </c>
      <c r="C110" s="30" t="s">
        <v>143</v>
      </c>
      <c r="D110" s="22">
        <v>3</v>
      </c>
      <c r="E110" s="20" t="s">
        <v>14</v>
      </c>
      <c r="F110" s="141"/>
      <c r="G110" s="63">
        <f t="shared" si="1"/>
        <v>0</v>
      </c>
    </row>
    <row r="111" spans="1:7" ht="24">
      <c r="A111" s="72">
        <v>103</v>
      </c>
      <c r="B111" s="20" t="s">
        <v>139</v>
      </c>
      <c r="C111" s="30" t="s">
        <v>144</v>
      </c>
      <c r="D111" s="22">
        <v>164</v>
      </c>
      <c r="E111" s="20" t="s">
        <v>14</v>
      </c>
      <c r="F111" s="141"/>
      <c r="G111" s="63">
        <f t="shared" si="1"/>
        <v>0</v>
      </c>
    </row>
    <row r="112" spans="1:7" ht="24">
      <c r="A112" s="64">
        <v>104</v>
      </c>
      <c r="B112" s="20" t="s">
        <v>139</v>
      </c>
      <c r="C112" s="30" t="s">
        <v>145</v>
      </c>
      <c r="D112" s="22">
        <v>62</v>
      </c>
      <c r="E112" s="20" t="s">
        <v>14</v>
      </c>
      <c r="F112" s="141"/>
      <c r="G112" s="63">
        <f t="shared" si="1"/>
        <v>0</v>
      </c>
    </row>
    <row r="113" spans="1:7" ht="36.75" thickBot="1">
      <c r="A113" s="64">
        <v>105</v>
      </c>
      <c r="B113" s="20" t="s">
        <v>139</v>
      </c>
      <c r="C113" s="30" t="s">
        <v>146</v>
      </c>
      <c r="D113" s="22">
        <v>4</v>
      </c>
      <c r="E113" s="20" t="s">
        <v>14</v>
      </c>
      <c r="F113" s="141"/>
      <c r="G113" s="63">
        <f t="shared" si="1"/>
        <v>0</v>
      </c>
    </row>
    <row r="114" spans="1:7" ht="36">
      <c r="A114" s="72">
        <v>106</v>
      </c>
      <c r="B114" s="20" t="s">
        <v>139</v>
      </c>
      <c r="C114" s="30" t="s">
        <v>147</v>
      </c>
      <c r="D114" s="22">
        <v>16</v>
      </c>
      <c r="E114" s="20" t="s">
        <v>14</v>
      </c>
      <c r="F114" s="141"/>
      <c r="G114" s="63">
        <f t="shared" si="1"/>
        <v>0</v>
      </c>
    </row>
    <row r="115" spans="1:7" ht="24">
      <c r="A115" s="64">
        <v>107</v>
      </c>
      <c r="B115" s="20" t="s">
        <v>139</v>
      </c>
      <c r="C115" s="30" t="s">
        <v>148</v>
      </c>
      <c r="D115" s="22">
        <v>7</v>
      </c>
      <c r="E115" s="20" t="s">
        <v>14</v>
      </c>
      <c r="F115" s="141"/>
      <c r="G115" s="63">
        <f t="shared" si="1"/>
        <v>0</v>
      </c>
    </row>
    <row r="116" spans="1:7" ht="36.75" thickBot="1">
      <c r="A116" s="64">
        <v>108</v>
      </c>
      <c r="B116" s="20" t="s">
        <v>139</v>
      </c>
      <c r="C116" s="30" t="s">
        <v>149</v>
      </c>
      <c r="D116" s="22">
        <v>58</v>
      </c>
      <c r="E116" s="20" t="s">
        <v>14</v>
      </c>
      <c r="F116" s="141"/>
      <c r="G116" s="63">
        <f t="shared" si="1"/>
        <v>0</v>
      </c>
    </row>
    <row r="117" spans="1:7" ht="24">
      <c r="A117" s="72">
        <v>109</v>
      </c>
      <c r="B117" s="20" t="s">
        <v>139</v>
      </c>
      <c r="C117" s="30" t="s">
        <v>150</v>
      </c>
      <c r="D117" s="22">
        <v>59</v>
      </c>
      <c r="E117" s="20" t="s">
        <v>14</v>
      </c>
      <c r="F117" s="141"/>
      <c r="G117" s="63">
        <f t="shared" si="1"/>
        <v>0</v>
      </c>
    </row>
    <row r="118" spans="1:7" ht="24">
      <c r="A118" s="64">
        <v>110</v>
      </c>
      <c r="B118" s="20" t="s">
        <v>139</v>
      </c>
      <c r="C118" s="30" t="s">
        <v>151</v>
      </c>
      <c r="D118" s="22">
        <v>4</v>
      </c>
      <c r="E118" s="20" t="s">
        <v>14</v>
      </c>
      <c r="F118" s="141"/>
      <c r="G118" s="63">
        <f t="shared" si="1"/>
        <v>0</v>
      </c>
    </row>
    <row r="119" spans="1:7" ht="24.75" thickBot="1">
      <c r="A119" s="64">
        <v>111</v>
      </c>
      <c r="B119" s="20" t="s">
        <v>139</v>
      </c>
      <c r="C119" s="30" t="s">
        <v>152</v>
      </c>
      <c r="D119" s="22">
        <v>8</v>
      </c>
      <c r="E119" s="20" t="s">
        <v>14</v>
      </c>
      <c r="F119" s="141"/>
      <c r="G119" s="63">
        <f t="shared" si="1"/>
        <v>0</v>
      </c>
    </row>
    <row r="120" spans="1:7" ht="24">
      <c r="A120" s="72">
        <v>112</v>
      </c>
      <c r="B120" s="20" t="s">
        <v>153</v>
      </c>
      <c r="C120" s="30" t="s">
        <v>154</v>
      </c>
      <c r="D120" s="22">
        <v>150</v>
      </c>
      <c r="E120" s="20" t="s">
        <v>14</v>
      </c>
      <c r="F120" s="141"/>
      <c r="G120" s="63">
        <f t="shared" si="1"/>
        <v>0</v>
      </c>
    </row>
    <row r="121" spans="1:7">
      <c r="A121" s="64">
        <v>113</v>
      </c>
      <c r="B121" s="20" t="s">
        <v>155</v>
      </c>
      <c r="C121" s="30" t="s">
        <v>156</v>
      </c>
      <c r="D121" s="22">
        <v>3588</v>
      </c>
      <c r="E121" s="20" t="s">
        <v>54</v>
      </c>
      <c r="F121" s="141"/>
      <c r="G121" s="63">
        <f t="shared" si="1"/>
        <v>0</v>
      </c>
    </row>
    <row r="122" spans="1:7" ht="24.75" thickBot="1">
      <c r="A122" s="64">
        <v>114</v>
      </c>
      <c r="B122" s="20" t="s">
        <v>155</v>
      </c>
      <c r="C122" s="30" t="s">
        <v>157</v>
      </c>
      <c r="D122" s="22">
        <v>612</v>
      </c>
      <c r="E122" s="20" t="s">
        <v>54</v>
      </c>
      <c r="F122" s="141"/>
      <c r="G122" s="63">
        <f t="shared" si="1"/>
        <v>0</v>
      </c>
    </row>
    <row r="123" spans="1:7" ht="15.75" thickBot="1">
      <c r="A123" s="72">
        <v>115</v>
      </c>
      <c r="B123" s="66" t="s">
        <v>155</v>
      </c>
      <c r="C123" s="67" t="s">
        <v>158</v>
      </c>
      <c r="D123" s="68">
        <v>41</v>
      </c>
      <c r="E123" s="66" t="s">
        <v>54</v>
      </c>
      <c r="F123" s="143"/>
      <c r="G123" s="63">
        <f t="shared" si="1"/>
        <v>0</v>
      </c>
    </row>
    <row r="124" spans="1:7">
      <c r="A124" s="64">
        <v>116</v>
      </c>
      <c r="B124" s="73" t="s">
        <v>159</v>
      </c>
      <c r="C124" s="74" t="s">
        <v>160</v>
      </c>
      <c r="D124" s="75">
        <v>9</v>
      </c>
      <c r="E124" s="73" t="s">
        <v>54</v>
      </c>
      <c r="F124" s="140"/>
      <c r="G124" s="63">
        <f t="shared" si="1"/>
        <v>0</v>
      </c>
    </row>
    <row r="125" spans="1:7" ht="36.75" thickBot="1">
      <c r="A125" s="64">
        <v>117</v>
      </c>
      <c r="B125" s="20" t="s">
        <v>161</v>
      </c>
      <c r="C125" s="30" t="s">
        <v>162</v>
      </c>
      <c r="D125" s="22">
        <v>2282</v>
      </c>
      <c r="E125" s="20" t="s">
        <v>54</v>
      </c>
      <c r="F125" s="141"/>
      <c r="G125" s="63">
        <f t="shared" si="1"/>
        <v>0</v>
      </c>
    </row>
    <row r="126" spans="1:7" ht="36">
      <c r="A126" s="72">
        <v>118</v>
      </c>
      <c r="B126" s="20" t="s">
        <v>161</v>
      </c>
      <c r="C126" s="30" t="s">
        <v>163</v>
      </c>
      <c r="D126" s="22">
        <v>91</v>
      </c>
      <c r="E126" s="20" t="s">
        <v>54</v>
      </c>
      <c r="F126" s="141"/>
      <c r="G126" s="63">
        <f t="shared" si="1"/>
        <v>0</v>
      </c>
    </row>
    <row r="127" spans="1:7" ht="36">
      <c r="A127" s="64">
        <v>119</v>
      </c>
      <c r="B127" s="20" t="s">
        <v>161</v>
      </c>
      <c r="C127" s="30" t="s">
        <v>164</v>
      </c>
      <c r="D127" s="22">
        <v>866</v>
      </c>
      <c r="E127" s="20" t="s">
        <v>54</v>
      </c>
      <c r="F127" s="141"/>
      <c r="G127" s="63">
        <f t="shared" si="1"/>
        <v>0</v>
      </c>
    </row>
    <row r="128" spans="1:7" ht="36.75" thickBot="1">
      <c r="A128" s="64">
        <v>120</v>
      </c>
      <c r="B128" s="20" t="s">
        <v>165</v>
      </c>
      <c r="C128" s="30" t="s">
        <v>166</v>
      </c>
      <c r="D128" s="22">
        <v>57</v>
      </c>
      <c r="E128" s="20" t="s">
        <v>54</v>
      </c>
      <c r="F128" s="141"/>
      <c r="G128" s="63">
        <f t="shared" si="1"/>
        <v>0</v>
      </c>
    </row>
    <row r="129" spans="1:7" ht="36">
      <c r="A129" s="72">
        <v>121</v>
      </c>
      <c r="B129" s="20" t="s">
        <v>165</v>
      </c>
      <c r="C129" s="30" t="s">
        <v>167</v>
      </c>
      <c r="D129" s="22">
        <v>299</v>
      </c>
      <c r="E129" s="20" t="s">
        <v>54</v>
      </c>
      <c r="F129" s="141"/>
      <c r="G129" s="63">
        <f t="shared" si="1"/>
        <v>0</v>
      </c>
    </row>
    <row r="130" spans="1:7" ht="36">
      <c r="A130" s="64">
        <v>122</v>
      </c>
      <c r="B130" s="20" t="s">
        <v>168</v>
      </c>
      <c r="C130" s="30" t="s">
        <v>169</v>
      </c>
      <c r="D130" s="22">
        <v>72</v>
      </c>
      <c r="E130" s="20" t="s">
        <v>54</v>
      </c>
      <c r="F130" s="141"/>
      <c r="G130" s="63">
        <f t="shared" si="1"/>
        <v>0</v>
      </c>
    </row>
    <row r="131" spans="1:7" ht="36.75" thickBot="1">
      <c r="A131" s="64">
        <v>123</v>
      </c>
      <c r="B131" s="20" t="s">
        <v>168</v>
      </c>
      <c r="C131" s="30" t="s">
        <v>170</v>
      </c>
      <c r="D131" s="22">
        <v>26</v>
      </c>
      <c r="E131" s="20" t="s">
        <v>54</v>
      </c>
      <c r="F131" s="141"/>
      <c r="G131" s="63">
        <f t="shared" si="1"/>
        <v>0</v>
      </c>
    </row>
    <row r="132" spans="1:7" ht="48">
      <c r="A132" s="72">
        <v>124</v>
      </c>
      <c r="B132" s="20" t="s">
        <v>171</v>
      </c>
      <c r="C132" s="30" t="s">
        <v>172</v>
      </c>
      <c r="D132" s="22">
        <v>2008</v>
      </c>
      <c r="E132" s="20" t="s">
        <v>54</v>
      </c>
      <c r="F132" s="141"/>
      <c r="G132" s="63">
        <f t="shared" si="1"/>
        <v>0</v>
      </c>
    </row>
    <row r="133" spans="1:7" ht="48">
      <c r="A133" s="64">
        <v>125</v>
      </c>
      <c r="B133" s="20" t="s">
        <v>173</v>
      </c>
      <c r="C133" s="30" t="s">
        <v>174</v>
      </c>
      <c r="D133" s="22">
        <v>349.40000000000003</v>
      </c>
      <c r="E133" s="20" t="s">
        <v>36</v>
      </c>
      <c r="F133" s="141"/>
      <c r="G133" s="63">
        <f t="shared" si="1"/>
        <v>0</v>
      </c>
    </row>
    <row r="134" spans="1:7" ht="24.75" thickBot="1">
      <c r="A134" s="64">
        <v>126</v>
      </c>
      <c r="B134" s="20" t="s">
        <v>173</v>
      </c>
      <c r="C134" s="30" t="s">
        <v>175</v>
      </c>
      <c r="D134" s="22">
        <v>374</v>
      </c>
      <c r="E134" s="20" t="s">
        <v>54</v>
      </c>
      <c r="F134" s="141"/>
      <c r="G134" s="63">
        <f t="shared" si="1"/>
        <v>0</v>
      </c>
    </row>
    <row r="135" spans="1:7" ht="36">
      <c r="A135" s="72">
        <v>127</v>
      </c>
      <c r="B135" s="20" t="s">
        <v>176</v>
      </c>
      <c r="C135" s="30" t="s">
        <v>177</v>
      </c>
      <c r="D135" s="22">
        <v>606</v>
      </c>
      <c r="E135" s="20" t="s">
        <v>14</v>
      </c>
      <c r="F135" s="141"/>
      <c r="G135" s="63">
        <f t="shared" si="1"/>
        <v>0</v>
      </c>
    </row>
    <row r="136" spans="1:7" ht="24">
      <c r="A136" s="64">
        <v>128</v>
      </c>
      <c r="B136" s="20" t="s">
        <v>176</v>
      </c>
      <c r="C136" s="30" t="s">
        <v>178</v>
      </c>
      <c r="D136" s="22">
        <v>605</v>
      </c>
      <c r="E136" s="20" t="s">
        <v>14</v>
      </c>
      <c r="F136" s="141"/>
      <c r="G136" s="63">
        <f t="shared" ref="G136:G140" si="2">ROUND(D136*F136,2)</f>
        <v>0</v>
      </c>
    </row>
    <row r="137" spans="1:7" ht="15.75" thickBot="1">
      <c r="A137" s="64">
        <v>129</v>
      </c>
      <c r="B137" s="20" t="s">
        <v>176</v>
      </c>
      <c r="C137" s="30" t="s">
        <v>853</v>
      </c>
      <c r="D137" s="22">
        <v>1211</v>
      </c>
      <c r="E137" s="20" t="s">
        <v>14</v>
      </c>
      <c r="F137" s="141"/>
      <c r="G137" s="63">
        <f t="shared" si="2"/>
        <v>0</v>
      </c>
    </row>
    <row r="138" spans="1:7" ht="24">
      <c r="A138" s="72">
        <v>130</v>
      </c>
      <c r="B138" s="20" t="s">
        <v>176</v>
      </c>
      <c r="C138" s="30" t="s">
        <v>179</v>
      </c>
      <c r="D138" s="22">
        <v>363</v>
      </c>
      <c r="E138" s="20" t="s">
        <v>14</v>
      </c>
      <c r="F138" s="141"/>
      <c r="G138" s="63">
        <f t="shared" si="2"/>
        <v>0</v>
      </c>
    </row>
    <row r="139" spans="1:7" ht="24">
      <c r="A139" s="64">
        <v>131</v>
      </c>
      <c r="B139" s="20" t="s">
        <v>176</v>
      </c>
      <c r="C139" s="30" t="s">
        <v>180</v>
      </c>
      <c r="D139" s="22">
        <v>85</v>
      </c>
      <c r="E139" s="20" t="s">
        <v>14</v>
      </c>
      <c r="F139" s="141"/>
      <c r="G139" s="63">
        <f t="shared" si="2"/>
        <v>0</v>
      </c>
    </row>
    <row r="140" spans="1:7" ht="36.75" thickBot="1">
      <c r="A140" s="64">
        <v>132</v>
      </c>
      <c r="B140" s="66" t="s">
        <v>176</v>
      </c>
      <c r="C140" s="67" t="s">
        <v>181</v>
      </c>
      <c r="D140" s="68">
        <v>627</v>
      </c>
      <c r="E140" s="66" t="s">
        <v>14</v>
      </c>
      <c r="F140" s="143"/>
      <c r="G140" s="136">
        <f t="shared" si="2"/>
        <v>0</v>
      </c>
    </row>
    <row r="141" spans="1:7" ht="15.75" thickBot="1">
      <c r="A141" s="186" t="s">
        <v>856</v>
      </c>
      <c r="B141" s="187"/>
      <c r="C141" s="187"/>
      <c r="D141" s="187"/>
      <c r="E141" s="187"/>
      <c r="F141" s="187"/>
      <c r="G141" s="137">
        <f>SUM(G9:G140)</f>
        <v>0</v>
      </c>
    </row>
  </sheetData>
  <sheetProtection algorithmName="SHA-512" hashValue="pfl/ZKkpjr29kL/G0RUfIy754cLWyNM78Y7q+sm625tNibGoO12mL93SRZ/hsS6//R+Vxwf1mAcUiq5MKfdA7A==" saltValue="gs2zoNM/kFtEweB9xANHxA==" spinCount="100000" sheet="1" objects="1" scenarios="1"/>
  <mergeCells count="3">
    <mergeCell ref="B2:F2"/>
    <mergeCell ref="B4:F4"/>
    <mergeCell ref="A141:F14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rowBreaks count="3" manualBreakCount="3">
    <brk id="48" max="16383" man="1"/>
    <brk id="85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9F1B-863C-4E4E-9077-7D83369108FB}">
  <sheetPr>
    <pageSetUpPr fitToPage="1"/>
  </sheetPr>
  <dimension ref="A2:G110"/>
  <sheetViews>
    <sheetView showZeros="0" tabSelected="1" view="pageBreakPreview" topLeftCell="A8" zoomScaleNormal="100" zoomScaleSheetLayoutView="100" workbookViewId="0">
      <selection activeCell="E23" sqref="E23"/>
    </sheetView>
  </sheetViews>
  <sheetFormatPr defaultRowHeight="15"/>
  <cols>
    <col min="1" max="1" width="6.5703125" style="26" customWidth="1"/>
    <col min="2" max="2" width="12.5703125" style="28" customWidth="1"/>
    <col min="3" max="3" width="69.42578125" style="98" customWidth="1"/>
    <col min="4" max="4" width="12.7109375" customWidth="1"/>
    <col min="5" max="5" width="6.7109375" style="26" customWidth="1"/>
    <col min="6" max="6" width="14.7109375" customWidth="1"/>
    <col min="7" max="7" width="16.7109375" customWidth="1"/>
  </cols>
  <sheetData>
    <row r="2" spans="1:7" s="14" customFormat="1" ht="15" customHeight="1">
      <c r="A2" s="25"/>
      <c r="B2" s="188" t="s">
        <v>0</v>
      </c>
      <c r="C2" s="188"/>
      <c r="D2" s="188"/>
      <c r="E2" s="188"/>
    </row>
    <row r="3" spans="1:7" s="14" customFormat="1" ht="30" customHeight="1">
      <c r="A3" s="25"/>
      <c r="B3" s="29"/>
      <c r="C3" s="83"/>
      <c r="D3" s="29"/>
      <c r="E3" s="29"/>
    </row>
    <row r="4" spans="1:7" s="14" customFormat="1" ht="15" customHeight="1">
      <c r="A4" s="25"/>
      <c r="B4" s="188" t="s">
        <v>209</v>
      </c>
      <c r="C4" s="188"/>
      <c r="E4" s="25"/>
    </row>
    <row r="5" spans="1:7" s="14" customFormat="1">
      <c r="A5" s="25"/>
      <c r="B5" s="27"/>
      <c r="C5" s="83"/>
      <c r="E5" s="25"/>
    </row>
    <row r="6" spans="1:7" s="14" customFormat="1" ht="15" customHeight="1">
      <c r="A6" s="25"/>
      <c r="B6" s="188" t="s">
        <v>210</v>
      </c>
      <c r="C6" s="188"/>
      <c r="F6" s="25"/>
    </row>
    <row r="7" spans="1:7" ht="15.75" thickBot="1"/>
    <row r="8" spans="1:7" s="26" customFormat="1" ht="15.75" thickBot="1">
      <c r="A8" s="89" t="s">
        <v>2</v>
      </c>
      <c r="B8" s="90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>
      <c r="A9" s="77">
        <v>1</v>
      </c>
      <c r="B9" s="78" t="s">
        <v>211</v>
      </c>
      <c r="C9" s="86" t="s">
        <v>212</v>
      </c>
      <c r="D9" s="80">
        <v>4</v>
      </c>
      <c r="E9" s="78" t="s">
        <v>14</v>
      </c>
      <c r="F9" s="145"/>
      <c r="G9" s="97">
        <f>ROUND(D9*F9,2)</f>
        <v>0</v>
      </c>
    </row>
    <row r="10" spans="1:7">
      <c r="A10" s="64">
        <v>2</v>
      </c>
      <c r="B10" s="20" t="s">
        <v>213</v>
      </c>
      <c r="C10" s="35" t="s">
        <v>214</v>
      </c>
      <c r="D10" s="22">
        <v>48.45</v>
      </c>
      <c r="E10" s="20" t="s">
        <v>54</v>
      </c>
      <c r="F10" s="146"/>
      <c r="G10" s="97">
        <f t="shared" ref="G10:G73" si="0">ROUND(D10*F10,2)</f>
        <v>0</v>
      </c>
    </row>
    <row r="11" spans="1:7" ht="24">
      <c r="A11" s="64">
        <v>3</v>
      </c>
      <c r="B11" s="20" t="s">
        <v>114</v>
      </c>
      <c r="C11" s="35" t="s">
        <v>215</v>
      </c>
      <c r="D11" s="22">
        <v>204</v>
      </c>
      <c r="E11" s="20" t="s">
        <v>36</v>
      </c>
      <c r="F11" s="146"/>
      <c r="G11" s="97">
        <f t="shared" si="0"/>
        <v>0</v>
      </c>
    </row>
    <row r="12" spans="1:7" ht="24">
      <c r="A12" s="64">
        <v>4</v>
      </c>
      <c r="B12" s="20" t="s">
        <v>116</v>
      </c>
      <c r="C12" s="35" t="s">
        <v>216</v>
      </c>
      <c r="D12" s="22">
        <v>88.4</v>
      </c>
      <c r="E12" s="20" t="s">
        <v>36</v>
      </c>
      <c r="F12" s="147"/>
      <c r="G12" s="97">
        <f t="shared" si="0"/>
        <v>0</v>
      </c>
    </row>
    <row r="13" spans="1:7">
      <c r="A13" s="64">
        <v>5</v>
      </c>
      <c r="B13" s="20" t="s">
        <v>217</v>
      </c>
      <c r="C13" s="35" t="s">
        <v>218</v>
      </c>
      <c r="D13" s="22">
        <v>412.08000000000004</v>
      </c>
      <c r="E13" s="20" t="s">
        <v>39</v>
      </c>
      <c r="F13" s="146"/>
      <c r="G13" s="97">
        <f t="shared" si="0"/>
        <v>0</v>
      </c>
    </row>
    <row r="14" spans="1:7">
      <c r="A14" s="64">
        <v>6</v>
      </c>
      <c r="B14" s="20" t="s">
        <v>217</v>
      </c>
      <c r="C14" s="35" t="s">
        <v>219</v>
      </c>
      <c r="D14" s="22">
        <v>45.78</v>
      </c>
      <c r="E14" s="20" t="s">
        <v>39</v>
      </c>
      <c r="F14" s="146"/>
      <c r="G14" s="97">
        <f t="shared" si="0"/>
        <v>0</v>
      </c>
    </row>
    <row r="15" spans="1:7" ht="24">
      <c r="A15" s="64">
        <v>7</v>
      </c>
      <c r="B15" s="20" t="s">
        <v>217</v>
      </c>
      <c r="C15" s="35" t="s">
        <v>220</v>
      </c>
      <c r="D15" s="22">
        <v>457.88000000000005</v>
      </c>
      <c r="E15" s="20" t="s">
        <v>39</v>
      </c>
      <c r="F15" s="146"/>
      <c r="G15" s="97">
        <f t="shared" si="0"/>
        <v>0</v>
      </c>
    </row>
    <row r="16" spans="1:7">
      <c r="A16" s="64">
        <v>8</v>
      </c>
      <c r="B16" s="20" t="s">
        <v>221</v>
      </c>
      <c r="C16" s="35" t="s">
        <v>222</v>
      </c>
      <c r="D16" s="22">
        <v>1465.46</v>
      </c>
      <c r="E16" s="20" t="s">
        <v>39</v>
      </c>
      <c r="F16" s="146"/>
      <c r="G16" s="97">
        <f t="shared" si="0"/>
        <v>0</v>
      </c>
    </row>
    <row r="17" spans="1:7">
      <c r="A17" s="64">
        <v>9</v>
      </c>
      <c r="B17" s="20" t="s">
        <v>221</v>
      </c>
      <c r="C17" s="35" t="s">
        <v>223</v>
      </c>
      <c r="D17" s="22">
        <v>1465.46</v>
      </c>
      <c r="E17" s="20" t="s">
        <v>39</v>
      </c>
      <c r="F17" s="146"/>
      <c r="G17" s="97">
        <f t="shared" si="0"/>
        <v>0</v>
      </c>
    </row>
    <row r="18" spans="1:7" ht="24">
      <c r="A18" s="64">
        <v>10</v>
      </c>
      <c r="B18" s="20" t="s">
        <v>224</v>
      </c>
      <c r="C18" s="35" t="s">
        <v>225</v>
      </c>
      <c r="D18" s="22">
        <v>152</v>
      </c>
      <c r="E18" s="20" t="s">
        <v>54</v>
      </c>
      <c r="F18" s="146"/>
      <c r="G18" s="97">
        <f t="shared" si="0"/>
        <v>0</v>
      </c>
    </row>
    <row r="19" spans="1:7" ht="36">
      <c r="A19" s="64">
        <v>11</v>
      </c>
      <c r="B19" s="20" t="s">
        <v>226</v>
      </c>
      <c r="C19" s="35" t="s">
        <v>227</v>
      </c>
      <c r="D19" s="22">
        <v>540</v>
      </c>
      <c r="E19" s="20" t="s">
        <v>36</v>
      </c>
      <c r="F19" s="146"/>
      <c r="G19" s="97">
        <f t="shared" si="0"/>
        <v>0</v>
      </c>
    </row>
    <row r="20" spans="1:7">
      <c r="A20" s="64">
        <v>12</v>
      </c>
      <c r="B20" s="20" t="s">
        <v>226</v>
      </c>
      <c r="C20" s="35" t="s">
        <v>228</v>
      </c>
      <c r="D20" s="22">
        <v>90</v>
      </c>
      <c r="E20" s="20" t="s">
        <v>54</v>
      </c>
      <c r="F20" s="146"/>
      <c r="G20" s="97">
        <f t="shared" si="0"/>
        <v>0</v>
      </c>
    </row>
    <row r="21" spans="1:7" ht="24">
      <c r="A21" s="64">
        <v>13</v>
      </c>
      <c r="B21" s="20" t="s">
        <v>229</v>
      </c>
      <c r="C21" s="35" t="s">
        <v>230</v>
      </c>
      <c r="D21" s="22">
        <v>31.700000000000003</v>
      </c>
      <c r="E21" s="20" t="s">
        <v>231</v>
      </c>
      <c r="F21" s="146"/>
      <c r="G21" s="97">
        <f t="shared" si="0"/>
        <v>0</v>
      </c>
    </row>
    <row r="22" spans="1:7" ht="24">
      <c r="A22" s="64">
        <v>14</v>
      </c>
      <c r="B22" s="20" t="s">
        <v>229</v>
      </c>
      <c r="C22" s="35" t="s">
        <v>232</v>
      </c>
      <c r="D22" s="22">
        <v>31.700000000000003</v>
      </c>
      <c r="E22" s="20" t="s">
        <v>231</v>
      </c>
      <c r="F22" s="146"/>
      <c r="G22" s="97">
        <f t="shared" si="0"/>
        <v>0</v>
      </c>
    </row>
    <row r="23" spans="1:7">
      <c r="A23" s="64">
        <v>15</v>
      </c>
      <c r="B23" s="20" t="s">
        <v>229</v>
      </c>
      <c r="C23" s="35" t="s">
        <v>233</v>
      </c>
      <c r="D23" s="22">
        <v>19.680000000000003</v>
      </c>
      <c r="E23" s="20" t="s">
        <v>231</v>
      </c>
      <c r="F23" s="146"/>
      <c r="G23" s="97">
        <f t="shared" si="0"/>
        <v>0</v>
      </c>
    </row>
    <row r="24" spans="1:7">
      <c r="A24" s="64">
        <v>16</v>
      </c>
      <c r="B24" s="20" t="s">
        <v>229</v>
      </c>
      <c r="C24" s="35" t="s">
        <v>234</v>
      </c>
      <c r="D24" s="22">
        <v>19.680000000000003</v>
      </c>
      <c r="E24" s="20" t="s">
        <v>231</v>
      </c>
      <c r="F24" s="146"/>
      <c r="G24" s="97">
        <f t="shared" si="0"/>
        <v>0</v>
      </c>
    </row>
    <row r="25" spans="1:7">
      <c r="A25" s="64">
        <v>17</v>
      </c>
      <c r="B25" s="20" t="s">
        <v>229</v>
      </c>
      <c r="C25" s="35" t="s">
        <v>235</v>
      </c>
      <c r="D25" s="22">
        <v>26.21</v>
      </c>
      <c r="E25" s="20" t="s">
        <v>231</v>
      </c>
      <c r="F25" s="146"/>
      <c r="G25" s="97">
        <f t="shared" si="0"/>
        <v>0</v>
      </c>
    </row>
    <row r="26" spans="1:7">
      <c r="A26" s="64">
        <v>18</v>
      </c>
      <c r="B26" s="20" t="s">
        <v>229</v>
      </c>
      <c r="C26" s="35" t="s">
        <v>236</v>
      </c>
      <c r="D26" s="22">
        <v>26.21</v>
      </c>
      <c r="E26" s="20" t="s">
        <v>231</v>
      </c>
      <c r="F26" s="146"/>
      <c r="G26" s="97">
        <f t="shared" si="0"/>
        <v>0</v>
      </c>
    </row>
    <row r="27" spans="1:7">
      <c r="A27" s="64">
        <v>19</v>
      </c>
      <c r="B27" s="20" t="s">
        <v>229</v>
      </c>
      <c r="C27" s="35" t="s">
        <v>237</v>
      </c>
      <c r="D27" s="22">
        <v>108</v>
      </c>
      <c r="E27" s="20" t="s">
        <v>14</v>
      </c>
      <c r="F27" s="146"/>
      <c r="G27" s="97">
        <f t="shared" si="0"/>
        <v>0</v>
      </c>
    </row>
    <row r="28" spans="1:7">
      <c r="A28" s="64">
        <v>20</v>
      </c>
      <c r="B28" s="20" t="s">
        <v>229</v>
      </c>
      <c r="C28" s="35" t="s">
        <v>238</v>
      </c>
      <c r="D28" s="22">
        <v>4.91</v>
      </c>
      <c r="E28" s="20" t="s">
        <v>231</v>
      </c>
      <c r="F28" s="146"/>
      <c r="G28" s="97">
        <f t="shared" si="0"/>
        <v>0</v>
      </c>
    </row>
    <row r="29" spans="1:7" ht="24">
      <c r="A29" s="64">
        <v>21</v>
      </c>
      <c r="B29" s="20" t="s">
        <v>229</v>
      </c>
      <c r="C29" s="35" t="s">
        <v>239</v>
      </c>
      <c r="D29" s="22">
        <v>7.0000000000000007E-2</v>
      </c>
      <c r="E29" s="20" t="s">
        <v>231</v>
      </c>
      <c r="F29" s="146"/>
      <c r="G29" s="97">
        <f t="shared" si="0"/>
        <v>0</v>
      </c>
    </row>
    <row r="30" spans="1:7">
      <c r="A30" s="64">
        <v>22</v>
      </c>
      <c r="B30" s="20" t="s">
        <v>229</v>
      </c>
      <c r="C30" s="35" t="s">
        <v>240</v>
      </c>
      <c r="D30" s="22">
        <v>4.9800000000000004</v>
      </c>
      <c r="E30" s="20" t="s">
        <v>231</v>
      </c>
      <c r="F30" s="146"/>
      <c r="G30" s="97">
        <f t="shared" si="0"/>
        <v>0</v>
      </c>
    </row>
    <row r="31" spans="1:7">
      <c r="A31" s="64">
        <v>23</v>
      </c>
      <c r="B31" s="20" t="s">
        <v>229</v>
      </c>
      <c r="C31" s="35" t="s">
        <v>241</v>
      </c>
      <c r="D31" s="22">
        <v>4.33</v>
      </c>
      <c r="E31" s="20" t="s">
        <v>231</v>
      </c>
      <c r="F31" s="146"/>
      <c r="G31" s="97">
        <f t="shared" si="0"/>
        <v>0</v>
      </c>
    </row>
    <row r="32" spans="1:7">
      <c r="A32" s="64">
        <v>24</v>
      </c>
      <c r="B32" s="20" t="s">
        <v>229</v>
      </c>
      <c r="C32" s="35" t="s">
        <v>242</v>
      </c>
      <c r="D32" s="22">
        <v>4.33</v>
      </c>
      <c r="E32" s="20" t="s">
        <v>231</v>
      </c>
      <c r="F32" s="146"/>
      <c r="G32" s="97">
        <f t="shared" si="0"/>
        <v>0</v>
      </c>
    </row>
    <row r="33" spans="1:7">
      <c r="A33" s="64">
        <v>25</v>
      </c>
      <c r="B33" s="20" t="s">
        <v>229</v>
      </c>
      <c r="C33" s="35" t="s">
        <v>243</v>
      </c>
      <c r="D33" s="22">
        <v>0.97000000000000008</v>
      </c>
      <c r="E33" s="20" t="s">
        <v>231</v>
      </c>
      <c r="F33" s="146"/>
      <c r="G33" s="97">
        <f t="shared" si="0"/>
        <v>0</v>
      </c>
    </row>
    <row r="34" spans="1:7">
      <c r="A34" s="64">
        <v>26</v>
      </c>
      <c r="B34" s="20" t="s">
        <v>229</v>
      </c>
      <c r="C34" s="35" t="s">
        <v>244</v>
      </c>
      <c r="D34" s="22">
        <v>0.97000000000000008</v>
      </c>
      <c r="E34" s="20" t="s">
        <v>231</v>
      </c>
      <c r="F34" s="146"/>
      <c r="G34" s="97">
        <f t="shared" si="0"/>
        <v>0</v>
      </c>
    </row>
    <row r="35" spans="1:7">
      <c r="A35" s="64">
        <v>27</v>
      </c>
      <c r="B35" s="20" t="s">
        <v>229</v>
      </c>
      <c r="C35" s="35" t="s">
        <v>243</v>
      </c>
      <c r="D35" s="22">
        <v>0.9900000000000001</v>
      </c>
      <c r="E35" s="20" t="s">
        <v>231</v>
      </c>
      <c r="F35" s="146"/>
      <c r="G35" s="97">
        <f t="shared" si="0"/>
        <v>0</v>
      </c>
    </row>
    <row r="36" spans="1:7">
      <c r="A36" s="64">
        <v>28</v>
      </c>
      <c r="B36" s="20" t="s">
        <v>229</v>
      </c>
      <c r="C36" s="35" t="s">
        <v>245</v>
      </c>
      <c r="D36" s="22">
        <v>0.04</v>
      </c>
      <c r="E36" s="20" t="s">
        <v>231</v>
      </c>
      <c r="F36" s="146"/>
      <c r="G36" s="97">
        <f t="shared" si="0"/>
        <v>0</v>
      </c>
    </row>
    <row r="37" spans="1:7">
      <c r="A37" s="64">
        <v>29</v>
      </c>
      <c r="B37" s="20" t="s">
        <v>229</v>
      </c>
      <c r="C37" s="35" t="s">
        <v>854</v>
      </c>
      <c r="D37" s="22">
        <v>1.03</v>
      </c>
      <c r="E37" s="20" t="s">
        <v>231</v>
      </c>
      <c r="F37" s="146"/>
      <c r="G37" s="97">
        <f t="shared" si="0"/>
        <v>0</v>
      </c>
    </row>
    <row r="38" spans="1:7">
      <c r="A38" s="64">
        <v>30</v>
      </c>
      <c r="B38" s="20" t="s">
        <v>229</v>
      </c>
      <c r="C38" s="35" t="s">
        <v>246</v>
      </c>
      <c r="D38" s="22">
        <v>0.55000000000000004</v>
      </c>
      <c r="E38" s="20" t="s">
        <v>231</v>
      </c>
      <c r="F38" s="146"/>
      <c r="G38" s="97">
        <f t="shared" si="0"/>
        <v>0</v>
      </c>
    </row>
    <row r="39" spans="1:7">
      <c r="A39" s="64">
        <v>31</v>
      </c>
      <c r="B39" s="20" t="s">
        <v>229</v>
      </c>
      <c r="C39" s="35" t="s">
        <v>244</v>
      </c>
      <c r="D39" s="22">
        <v>1.03</v>
      </c>
      <c r="E39" s="20" t="s">
        <v>231</v>
      </c>
      <c r="F39" s="146"/>
      <c r="G39" s="97">
        <f t="shared" si="0"/>
        <v>0</v>
      </c>
    </row>
    <row r="40" spans="1:7">
      <c r="A40" s="64">
        <v>32</v>
      </c>
      <c r="B40" s="20" t="s">
        <v>247</v>
      </c>
      <c r="C40" s="35" t="s">
        <v>248</v>
      </c>
      <c r="D40" s="22">
        <v>210</v>
      </c>
      <c r="E40" s="20" t="s">
        <v>39</v>
      </c>
      <c r="F40" s="146"/>
      <c r="G40" s="97">
        <f t="shared" si="0"/>
        <v>0</v>
      </c>
    </row>
    <row r="41" spans="1:7">
      <c r="A41" s="64">
        <v>33</v>
      </c>
      <c r="B41" s="20" t="s">
        <v>249</v>
      </c>
      <c r="C41" s="35" t="s">
        <v>250</v>
      </c>
      <c r="D41" s="22">
        <v>243</v>
      </c>
      <c r="E41" s="20" t="s">
        <v>39</v>
      </c>
      <c r="F41" s="146"/>
      <c r="G41" s="97">
        <f t="shared" si="0"/>
        <v>0</v>
      </c>
    </row>
    <row r="42" spans="1:7">
      <c r="A42" s="64">
        <v>34</v>
      </c>
      <c r="B42" s="20" t="s">
        <v>249</v>
      </c>
      <c r="C42" s="35" t="s">
        <v>251</v>
      </c>
      <c r="D42" s="22">
        <v>550</v>
      </c>
      <c r="E42" s="20" t="s">
        <v>36</v>
      </c>
      <c r="F42" s="146"/>
      <c r="G42" s="97">
        <f t="shared" si="0"/>
        <v>0</v>
      </c>
    </row>
    <row r="43" spans="1:7">
      <c r="A43" s="64">
        <v>35</v>
      </c>
      <c r="B43" s="20" t="s">
        <v>249</v>
      </c>
      <c r="C43" s="35" t="s">
        <v>252</v>
      </c>
      <c r="D43" s="22">
        <v>3</v>
      </c>
      <c r="E43" s="20" t="s">
        <v>39</v>
      </c>
      <c r="F43" s="146"/>
      <c r="G43" s="97">
        <f t="shared" si="0"/>
        <v>0</v>
      </c>
    </row>
    <row r="44" spans="1:7">
      <c r="A44" s="64">
        <v>36</v>
      </c>
      <c r="B44" s="20" t="s">
        <v>249</v>
      </c>
      <c r="C44" s="35" t="s">
        <v>251</v>
      </c>
      <c r="D44" s="22">
        <v>6</v>
      </c>
      <c r="E44" s="20" t="s">
        <v>36</v>
      </c>
      <c r="F44" s="146"/>
      <c r="G44" s="97">
        <f t="shared" si="0"/>
        <v>0</v>
      </c>
    </row>
    <row r="45" spans="1:7" ht="24">
      <c r="A45" s="64">
        <v>37</v>
      </c>
      <c r="B45" s="20" t="s">
        <v>253</v>
      </c>
      <c r="C45" s="35" t="s">
        <v>254</v>
      </c>
      <c r="D45" s="22">
        <v>150</v>
      </c>
      <c r="E45" s="20" t="s">
        <v>39</v>
      </c>
      <c r="F45" s="146"/>
      <c r="G45" s="97">
        <f t="shared" si="0"/>
        <v>0</v>
      </c>
    </row>
    <row r="46" spans="1:7" ht="24">
      <c r="A46" s="64">
        <v>38</v>
      </c>
      <c r="B46" s="20" t="s">
        <v>253</v>
      </c>
      <c r="C46" s="35" t="s">
        <v>255</v>
      </c>
      <c r="D46" s="22">
        <v>155</v>
      </c>
      <c r="E46" s="20" t="s">
        <v>36</v>
      </c>
      <c r="F46" s="146"/>
      <c r="G46" s="97">
        <f t="shared" si="0"/>
        <v>0</v>
      </c>
    </row>
    <row r="47" spans="1:7">
      <c r="A47" s="64">
        <v>39</v>
      </c>
      <c r="B47" s="20" t="s">
        <v>258</v>
      </c>
      <c r="C47" s="35" t="s">
        <v>259</v>
      </c>
      <c r="D47" s="22">
        <v>48</v>
      </c>
      <c r="E47" s="20" t="s">
        <v>39</v>
      </c>
      <c r="F47" s="146"/>
      <c r="G47" s="97">
        <f t="shared" si="0"/>
        <v>0</v>
      </c>
    </row>
    <row r="48" spans="1:7">
      <c r="A48" s="64">
        <v>40</v>
      </c>
      <c r="B48" s="20" t="s">
        <v>258</v>
      </c>
      <c r="C48" s="35" t="s">
        <v>260</v>
      </c>
      <c r="D48" s="22">
        <v>6</v>
      </c>
      <c r="E48" s="20" t="s">
        <v>36</v>
      </c>
      <c r="F48" s="146"/>
      <c r="G48" s="97">
        <f t="shared" si="0"/>
        <v>0</v>
      </c>
    </row>
    <row r="49" spans="1:7">
      <c r="A49" s="64">
        <v>41</v>
      </c>
      <c r="B49" s="20" t="s">
        <v>261</v>
      </c>
      <c r="C49" s="35" t="s">
        <v>262</v>
      </c>
      <c r="D49" s="22">
        <v>36</v>
      </c>
      <c r="E49" s="20" t="s">
        <v>39</v>
      </c>
      <c r="F49" s="146"/>
      <c r="G49" s="97">
        <f t="shared" si="0"/>
        <v>0</v>
      </c>
    </row>
    <row r="50" spans="1:7">
      <c r="A50" s="64">
        <v>42</v>
      </c>
      <c r="B50" s="20" t="s">
        <v>261</v>
      </c>
      <c r="C50" s="35" t="s">
        <v>263</v>
      </c>
      <c r="D50" s="22">
        <v>14</v>
      </c>
      <c r="E50" s="20" t="s">
        <v>36</v>
      </c>
      <c r="F50" s="146"/>
      <c r="G50" s="97">
        <f t="shared" si="0"/>
        <v>0</v>
      </c>
    </row>
    <row r="51" spans="1:7">
      <c r="A51" s="64">
        <v>43</v>
      </c>
      <c r="B51" s="20" t="s">
        <v>261</v>
      </c>
      <c r="C51" s="35" t="s">
        <v>264</v>
      </c>
      <c r="D51" s="22">
        <v>14.700000000000001</v>
      </c>
      <c r="E51" s="20" t="s">
        <v>39</v>
      </c>
      <c r="F51" s="146"/>
      <c r="G51" s="97">
        <f t="shared" si="0"/>
        <v>0</v>
      </c>
    </row>
    <row r="52" spans="1:7">
      <c r="A52" s="64">
        <v>44</v>
      </c>
      <c r="B52" s="20" t="s">
        <v>261</v>
      </c>
      <c r="C52" s="35" t="s">
        <v>265</v>
      </c>
      <c r="D52" s="22">
        <v>98</v>
      </c>
      <c r="E52" s="20" t="s">
        <v>36</v>
      </c>
      <c r="F52" s="146"/>
      <c r="G52" s="97">
        <f t="shared" si="0"/>
        <v>0</v>
      </c>
    </row>
    <row r="53" spans="1:7">
      <c r="A53" s="64">
        <v>45</v>
      </c>
      <c r="B53" s="20" t="s">
        <v>261</v>
      </c>
      <c r="C53" s="35" t="s">
        <v>266</v>
      </c>
      <c r="D53" s="22">
        <v>13</v>
      </c>
      <c r="E53" s="20" t="s">
        <v>39</v>
      </c>
      <c r="F53" s="146"/>
      <c r="G53" s="97">
        <f t="shared" si="0"/>
        <v>0</v>
      </c>
    </row>
    <row r="54" spans="1:7">
      <c r="A54" s="64">
        <v>46</v>
      </c>
      <c r="B54" s="20" t="s">
        <v>258</v>
      </c>
      <c r="C54" s="35" t="s">
        <v>267</v>
      </c>
      <c r="D54" s="22">
        <v>25</v>
      </c>
      <c r="E54" s="20" t="s">
        <v>36</v>
      </c>
      <c r="F54" s="146"/>
      <c r="G54" s="97">
        <f t="shared" si="0"/>
        <v>0</v>
      </c>
    </row>
    <row r="55" spans="1:7">
      <c r="A55" s="64">
        <v>47</v>
      </c>
      <c r="B55" s="20" t="s">
        <v>261</v>
      </c>
      <c r="C55" s="35" t="s">
        <v>268</v>
      </c>
      <c r="D55" s="22">
        <v>18</v>
      </c>
      <c r="E55" s="20" t="s">
        <v>39</v>
      </c>
      <c r="F55" s="146"/>
      <c r="G55" s="97">
        <f t="shared" si="0"/>
        <v>0</v>
      </c>
    </row>
    <row r="56" spans="1:7">
      <c r="A56" s="64">
        <v>48</v>
      </c>
      <c r="B56" s="20" t="s">
        <v>258</v>
      </c>
      <c r="C56" s="35" t="s">
        <v>269</v>
      </c>
      <c r="D56" s="22">
        <v>38</v>
      </c>
      <c r="E56" s="20" t="s">
        <v>36</v>
      </c>
      <c r="F56" s="146"/>
      <c r="G56" s="97">
        <f t="shared" si="0"/>
        <v>0</v>
      </c>
    </row>
    <row r="57" spans="1:7">
      <c r="A57" s="64">
        <v>49</v>
      </c>
      <c r="B57" s="20" t="s">
        <v>270</v>
      </c>
      <c r="C57" s="35" t="s">
        <v>271</v>
      </c>
      <c r="D57" s="22">
        <v>25.930000000000003</v>
      </c>
      <c r="E57" s="20" t="s">
        <v>39</v>
      </c>
      <c r="F57" s="146"/>
      <c r="G57" s="97">
        <f t="shared" si="0"/>
        <v>0</v>
      </c>
    </row>
    <row r="58" spans="1:7">
      <c r="A58" s="64">
        <v>50</v>
      </c>
      <c r="B58" s="20" t="s">
        <v>270</v>
      </c>
      <c r="C58" s="35" t="s">
        <v>272</v>
      </c>
      <c r="D58" s="22">
        <v>133.01000000000002</v>
      </c>
      <c r="E58" s="20" t="s">
        <v>39</v>
      </c>
      <c r="F58" s="146"/>
      <c r="G58" s="97">
        <f t="shared" si="0"/>
        <v>0</v>
      </c>
    </row>
    <row r="59" spans="1:7" ht="24">
      <c r="A59" s="64">
        <v>51</v>
      </c>
      <c r="B59" s="20" t="s">
        <v>273</v>
      </c>
      <c r="C59" s="35" t="s">
        <v>274</v>
      </c>
      <c r="D59" s="22">
        <v>16</v>
      </c>
      <c r="E59" s="20" t="s">
        <v>275</v>
      </c>
      <c r="F59" s="146"/>
      <c r="G59" s="97">
        <f t="shared" si="0"/>
        <v>0</v>
      </c>
    </row>
    <row r="60" spans="1:7" ht="24">
      <c r="A60" s="64">
        <v>52</v>
      </c>
      <c r="B60" s="20" t="s">
        <v>276</v>
      </c>
      <c r="C60" s="35" t="s">
        <v>277</v>
      </c>
      <c r="D60" s="22">
        <v>83.2</v>
      </c>
      <c r="E60" s="20" t="s">
        <v>54</v>
      </c>
      <c r="F60" s="146"/>
      <c r="G60" s="97">
        <f t="shared" si="0"/>
        <v>0</v>
      </c>
    </row>
    <row r="61" spans="1:7" ht="24">
      <c r="A61" s="64">
        <v>53</v>
      </c>
      <c r="B61" s="20" t="s">
        <v>278</v>
      </c>
      <c r="C61" s="35" t="s">
        <v>279</v>
      </c>
      <c r="D61" s="22">
        <v>580.78000000000009</v>
      </c>
      <c r="E61" s="20" t="s">
        <v>36</v>
      </c>
      <c r="F61" s="146"/>
      <c r="G61" s="97">
        <f t="shared" si="0"/>
        <v>0</v>
      </c>
    </row>
    <row r="62" spans="1:7" ht="24">
      <c r="A62" s="64">
        <v>54</v>
      </c>
      <c r="B62" s="20" t="s">
        <v>280</v>
      </c>
      <c r="C62" s="35" t="s">
        <v>281</v>
      </c>
      <c r="D62" s="22">
        <v>512.46</v>
      </c>
      <c r="E62" s="20" t="s">
        <v>36</v>
      </c>
      <c r="F62" s="146"/>
      <c r="G62" s="97">
        <f t="shared" si="0"/>
        <v>0</v>
      </c>
    </row>
    <row r="63" spans="1:7" ht="24">
      <c r="A63" s="64">
        <v>55</v>
      </c>
      <c r="B63" s="20" t="s">
        <v>280</v>
      </c>
      <c r="C63" s="35" t="s">
        <v>282</v>
      </c>
      <c r="D63" s="22">
        <v>198.71</v>
      </c>
      <c r="E63" s="20" t="s">
        <v>36</v>
      </c>
      <c r="F63" s="146"/>
      <c r="G63" s="97">
        <f t="shared" si="0"/>
        <v>0</v>
      </c>
    </row>
    <row r="64" spans="1:7" ht="36">
      <c r="A64" s="64">
        <v>56</v>
      </c>
      <c r="B64" s="20" t="s">
        <v>283</v>
      </c>
      <c r="C64" s="35" t="s">
        <v>284</v>
      </c>
      <c r="D64" s="22">
        <v>219.10000000000002</v>
      </c>
      <c r="E64" s="20" t="s">
        <v>36</v>
      </c>
      <c r="F64" s="146"/>
      <c r="G64" s="97">
        <f t="shared" si="0"/>
        <v>0</v>
      </c>
    </row>
    <row r="65" spans="1:7" ht="24.75" thickBot="1">
      <c r="A65" s="65">
        <v>57</v>
      </c>
      <c r="B65" s="66" t="s">
        <v>285</v>
      </c>
      <c r="C65" s="100" t="s">
        <v>286</v>
      </c>
      <c r="D65" s="68">
        <v>217.60000000000002</v>
      </c>
      <c r="E65" s="66" t="s">
        <v>36</v>
      </c>
      <c r="F65" s="148"/>
      <c r="G65" s="97">
        <f t="shared" si="0"/>
        <v>0</v>
      </c>
    </row>
    <row r="66" spans="1:7" ht="24">
      <c r="A66" s="72">
        <v>58</v>
      </c>
      <c r="B66" s="73" t="s">
        <v>285</v>
      </c>
      <c r="C66" s="104" t="s">
        <v>287</v>
      </c>
      <c r="D66" s="75">
        <v>13.600000000000001</v>
      </c>
      <c r="E66" s="73" t="s">
        <v>36</v>
      </c>
      <c r="F66" s="149"/>
      <c r="G66" s="97">
        <f t="shared" si="0"/>
        <v>0</v>
      </c>
    </row>
    <row r="67" spans="1:7">
      <c r="A67" s="64">
        <v>59</v>
      </c>
      <c r="B67" s="20" t="s">
        <v>285</v>
      </c>
      <c r="C67" s="35" t="s">
        <v>288</v>
      </c>
      <c r="D67" s="22">
        <v>84.2</v>
      </c>
      <c r="E67" s="20" t="s">
        <v>54</v>
      </c>
      <c r="F67" s="146"/>
      <c r="G67" s="97">
        <f t="shared" si="0"/>
        <v>0</v>
      </c>
    </row>
    <row r="68" spans="1:7" ht="24">
      <c r="A68" s="101">
        <v>60</v>
      </c>
      <c r="B68" s="102" t="s">
        <v>289</v>
      </c>
      <c r="C68" s="103" t="s">
        <v>290</v>
      </c>
      <c r="D68" s="105">
        <v>8</v>
      </c>
      <c r="E68" s="102" t="s">
        <v>14</v>
      </c>
      <c r="F68" s="150"/>
      <c r="G68" s="97">
        <f t="shared" si="0"/>
        <v>0</v>
      </c>
    </row>
    <row r="69" spans="1:7">
      <c r="A69" s="64">
        <v>61</v>
      </c>
      <c r="B69" s="20" t="s">
        <v>291</v>
      </c>
      <c r="C69" s="35" t="s">
        <v>292</v>
      </c>
      <c r="D69" s="22">
        <v>8</v>
      </c>
      <c r="E69" s="20" t="s">
        <v>14</v>
      </c>
      <c r="F69" s="146"/>
      <c r="G69" s="97">
        <f t="shared" si="0"/>
        <v>0</v>
      </c>
    </row>
    <row r="70" spans="1:7">
      <c r="A70" s="64">
        <v>62</v>
      </c>
      <c r="B70" s="20" t="s">
        <v>291</v>
      </c>
      <c r="C70" s="35" t="s">
        <v>293</v>
      </c>
      <c r="D70" s="22">
        <v>72.600000000000009</v>
      </c>
      <c r="E70" s="20" t="s">
        <v>54</v>
      </c>
      <c r="F70" s="146"/>
      <c r="G70" s="97">
        <f t="shared" si="0"/>
        <v>0</v>
      </c>
    </row>
    <row r="71" spans="1:7">
      <c r="A71" s="64">
        <v>63</v>
      </c>
      <c r="B71" s="20" t="s">
        <v>291</v>
      </c>
      <c r="C71" s="35" t="s">
        <v>294</v>
      </c>
      <c r="D71" s="22">
        <v>10</v>
      </c>
      <c r="E71" s="20" t="s">
        <v>54</v>
      </c>
      <c r="F71" s="146"/>
      <c r="G71" s="97">
        <f t="shared" si="0"/>
        <v>0</v>
      </c>
    </row>
    <row r="72" spans="1:7">
      <c r="A72" s="64">
        <v>64</v>
      </c>
      <c r="B72" s="20" t="s">
        <v>291</v>
      </c>
      <c r="C72" s="35" t="s">
        <v>295</v>
      </c>
      <c r="D72" s="22">
        <v>2</v>
      </c>
      <c r="E72" s="20" t="s">
        <v>257</v>
      </c>
      <c r="F72" s="146"/>
      <c r="G72" s="97">
        <f t="shared" si="0"/>
        <v>0</v>
      </c>
    </row>
    <row r="73" spans="1:7" ht="24">
      <c r="A73" s="64">
        <v>65</v>
      </c>
      <c r="B73" s="20" t="s">
        <v>296</v>
      </c>
      <c r="C73" s="35" t="s">
        <v>297</v>
      </c>
      <c r="D73" s="22">
        <v>22</v>
      </c>
      <c r="E73" s="20" t="s">
        <v>14</v>
      </c>
      <c r="F73" s="146"/>
      <c r="G73" s="97">
        <f t="shared" si="0"/>
        <v>0</v>
      </c>
    </row>
    <row r="74" spans="1:7">
      <c r="A74" s="64">
        <v>66</v>
      </c>
      <c r="B74" s="20" t="s">
        <v>296</v>
      </c>
      <c r="C74" s="35" t="s">
        <v>298</v>
      </c>
      <c r="D74" s="22">
        <v>121</v>
      </c>
      <c r="E74" s="20" t="s">
        <v>36</v>
      </c>
      <c r="F74" s="146"/>
      <c r="G74" s="97">
        <f t="shared" ref="G74:G109" si="1">ROUND(D74*F74,2)</f>
        <v>0</v>
      </c>
    </row>
    <row r="75" spans="1:7">
      <c r="A75" s="64">
        <v>67</v>
      </c>
      <c r="B75" s="20" t="s">
        <v>299</v>
      </c>
      <c r="C75" s="35" t="s">
        <v>300</v>
      </c>
      <c r="D75" s="22">
        <v>1</v>
      </c>
      <c r="E75" s="20" t="s">
        <v>14</v>
      </c>
      <c r="F75" s="146"/>
      <c r="G75" s="97">
        <f t="shared" si="1"/>
        <v>0</v>
      </c>
    </row>
    <row r="76" spans="1:7" ht="24">
      <c r="A76" s="64">
        <v>68</v>
      </c>
      <c r="B76" s="20" t="s">
        <v>299</v>
      </c>
      <c r="C76" s="35" t="s">
        <v>301</v>
      </c>
      <c r="D76" s="22">
        <v>1</v>
      </c>
      <c r="E76" s="20" t="s">
        <v>14</v>
      </c>
      <c r="F76" s="146"/>
      <c r="G76" s="97">
        <f t="shared" si="1"/>
        <v>0</v>
      </c>
    </row>
    <row r="77" spans="1:7" ht="24">
      <c r="A77" s="64">
        <v>69</v>
      </c>
      <c r="B77" s="20" t="s">
        <v>299</v>
      </c>
      <c r="C77" s="35" t="s">
        <v>302</v>
      </c>
      <c r="D77" s="22">
        <v>8</v>
      </c>
      <c r="E77" s="20" t="s">
        <v>14</v>
      </c>
      <c r="F77" s="146"/>
      <c r="G77" s="97">
        <f t="shared" si="1"/>
        <v>0</v>
      </c>
    </row>
    <row r="78" spans="1:7" ht="24">
      <c r="A78" s="64">
        <v>70</v>
      </c>
      <c r="B78" s="20" t="s">
        <v>303</v>
      </c>
      <c r="C78" s="35" t="s">
        <v>304</v>
      </c>
      <c r="D78" s="22">
        <v>30.3</v>
      </c>
      <c r="E78" s="20" t="s">
        <v>54</v>
      </c>
      <c r="F78" s="146"/>
      <c r="G78" s="97">
        <f t="shared" si="1"/>
        <v>0</v>
      </c>
    </row>
    <row r="79" spans="1:7">
      <c r="A79" s="64">
        <v>71</v>
      </c>
      <c r="B79" s="20" t="s">
        <v>305</v>
      </c>
      <c r="C79" s="35" t="s">
        <v>306</v>
      </c>
      <c r="D79" s="22">
        <v>20.400000000000002</v>
      </c>
      <c r="E79" s="20" t="s">
        <v>54</v>
      </c>
      <c r="F79" s="146"/>
      <c r="G79" s="97">
        <f t="shared" si="1"/>
        <v>0</v>
      </c>
    </row>
    <row r="80" spans="1:7">
      <c r="A80" s="64">
        <v>72</v>
      </c>
      <c r="B80" s="20" t="s">
        <v>305</v>
      </c>
      <c r="C80" s="35" t="s">
        <v>307</v>
      </c>
      <c r="D80" s="22">
        <v>64.900000000000006</v>
      </c>
      <c r="E80" s="20" t="s">
        <v>54</v>
      </c>
      <c r="F80" s="146"/>
      <c r="G80" s="97">
        <f t="shared" si="1"/>
        <v>0</v>
      </c>
    </row>
    <row r="81" spans="1:7" ht="24">
      <c r="A81" s="64">
        <v>73</v>
      </c>
      <c r="B81" s="20" t="s">
        <v>308</v>
      </c>
      <c r="C81" s="35" t="s">
        <v>309</v>
      </c>
      <c r="D81" s="22">
        <v>54.5</v>
      </c>
      <c r="E81" s="20" t="s">
        <v>54</v>
      </c>
      <c r="F81" s="146"/>
      <c r="G81" s="97">
        <f t="shared" si="1"/>
        <v>0</v>
      </c>
    </row>
    <row r="82" spans="1:7" ht="24">
      <c r="A82" s="64">
        <v>74</v>
      </c>
      <c r="B82" s="20" t="s">
        <v>308</v>
      </c>
      <c r="C82" s="35" t="s">
        <v>310</v>
      </c>
      <c r="D82" s="22">
        <v>36.400000000000006</v>
      </c>
      <c r="E82" s="20" t="s">
        <v>54</v>
      </c>
      <c r="F82" s="146"/>
      <c r="G82" s="97">
        <f t="shared" si="1"/>
        <v>0</v>
      </c>
    </row>
    <row r="83" spans="1:7">
      <c r="A83" s="64">
        <v>75</v>
      </c>
      <c r="B83" s="20" t="s">
        <v>308</v>
      </c>
      <c r="C83" s="35" t="s">
        <v>311</v>
      </c>
      <c r="D83" s="22">
        <v>3.2800000000000002</v>
      </c>
      <c r="E83" s="20" t="s">
        <v>39</v>
      </c>
      <c r="F83" s="146"/>
      <c r="G83" s="97">
        <f t="shared" si="1"/>
        <v>0</v>
      </c>
    </row>
    <row r="84" spans="1:7">
      <c r="A84" s="64">
        <v>76</v>
      </c>
      <c r="B84" s="20" t="s">
        <v>312</v>
      </c>
      <c r="C84" s="35" t="s">
        <v>313</v>
      </c>
      <c r="D84" s="22">
        <v>83.2</v>
      </c>
      <c r="E84" s="20" t="s">
        <v>54</v>
      </c>
      <c r="F84" s="146"/>
      <c r="G84" s="97">
        <f t="shared" si="1"/>
        <v>0</v>
      </c>
    </row>
    <row r="85" spans="1:7" ht="24">
      <c r="A85" s="64">
        <v>77</v>
      </c>
      <c r="B85" s="20" t="s">
        <v>314</v>
      </c>
      <c r="C85" s="35" t="s">
        <v>315</v>
      </c>
      <c r="D85" s="22">
        <v>175.70000000000002</v>
      </c>
      <c r="E85" s="20" t="s">
        <v>36</v>
      </c>
      <c r="F85" s="146"/>
      <c r="G85" s="97">
        <f t="shared" si="1"/>
        <v>0</v>
      </c>
    </row>
    <row r="86" spans="1:7" ht="24">
      <c r="A86" s="64">
        <v>78</v>
      </c>
      <c r="B86" s="20" t="s">
        <v>316</v>
      </c>
      <c r="C86" s="35" t="s">
        <v>317</v>
      </c>
      <c r="D86" s="22">
        <v>112.80000000000001</v>
      </c>
      <c r="E86" s="20" t="s">
        <v>54</v>
      </c>
      <c r="F86" s="146"/>
      <c r="G86" s="97">
        <f t="shared" si="1"/>
        <v>0</v>
      </c>
    </row>
    <row r="87" spans="1:7">
      <c r="A87" s="64">
        <v>79</v>
      </c>
      <c r="B87" s="20" t="s">
        <v>318</v>
      </c>
      <c r="C87" s="35" t="s">
        <v>319</v>
      </c>
      <c r="D87" s="22">
        <v>1</v>
      </c>
      <c r="E87" s="20" t="s">
        <v>257</v>
      </c>
      <c r="F87" s="146"/>
      <c r="G87" s="97">
        <f t="shared" si="1"/>
        <v>0</v>
      </c>
    </row>
    <row r="88" spans="1:7" ht="24">
      <c r="A88" s="64">
        <v>80</v>
      </c>
      <c r="B88" s="20" t="s">
        <v>320</v>
      </c>
      <c r="C88" s="35" t="s">
        <v>321</v>
      </c>
      <c r="D88" s="22">
        <v>499.5</v>
      </c>
      <c r="E88" s="20" t="s">
        <v>39</v>
      </c>
      <c r="F88" s="146"/>
      <c r="G88" s="97">
        <f t="shared" si="1"/>
        <v>0</v>
      </c>
    </row>
    <row r="89" spans="1:7" ht="24">
      <c r="A89" s="64">
        <v>81</v>
      </c>
      <c r="B89" s="20" t="s">
        <v>322</v>
      </c>
      <c r="C89" s="35" t="s">
        <v>323</v>
      </c>
      <c r="D89" s="22">
        <v>144</v>
      </c>
      <c r="E89" s="20" t="s">
        <v>39</v>
      </c>
      <c r="F89" s="146"/>
      <c r="G89" s="97">
        <f t="shared" si="1"/>
        <v>0</v>
      </c>
    </row>
    <row r="90" spans="1:7">
      <c r="A90" s="64">
        <v>82</v>
      </c>
      <c r="B90" s="20" t="s">
        <v>322</v>
      </c>
      <c r="C90" s="35" t="s">
        <v>324</v>
      </c>
      <c r="D90" s="22">
        <v>0.56000000000000005</v>
      </c>
      <c r="E90" s="20" t="s">
        <v>39</v>
      </c>
      <c r="F90" s="146"/>
      <c r="G90" s="97">
        <f t="shared" si="1"/>
        <v>0</v>
      </c>
    </row>
    <row r="91" spans="1:7">
      <c r="A91" s="64">
        <v>83</v>
      </c>
      <c r="B91" s="20" t="s">
        <v>322</v>
      </c>
      <c r="C91" s="35" t="s">
        <v>325</v>
      </c>
      <c r="D91" s="22">
        <v>5.78</v>
      </c>
      <c r="E91" s="20" t="s">
        <v>39</v>
      </c>
      <c r="F91" s="146"/>
      <c r="G91" s="97">
        <f t="shared" si="1"/>
        <v>0</v>
      </c>
    </row>
    <row r="92" spans="1:7">
      <c r="A92" s="64">
        <v>84</v>
      </c>
      <c r="B92" s="20" t="s">
        <v>326</v>
      </c>
      <c r="C92" s="35" t="s">
        <v>327</v>
      </c>
      <c r="D92" s="22">
        <v>219.36</v>
      </c>
      <c r="E92" s="20" t="s">
        <v>36</v>
      </c>
      <c r="F92" s="146"/>
      <c r="G92" s="97">
        <f t="shared" si="1"/>
        <v>0</v>
      </c>
    </row>
    <row r="93" spans="1:7" ht="24">
      <c r="A93" s="64">
        <v>85</v>
      </c>
      <c r="B93" s="20" t="s">
        <v>326</v>
      </c>
      <c r="C93" s="35" t="s">
        <v>328</v>
      </c>
      <c r="D93" s="22">
        <v>219.36</v>
      </c>
      <c r="E93" s="20" t="s">
        <v>36</v>
      </c>
      <c r="F93" s="146"/>
      <c r="G93" s="97">
        <f t="shared" si="1"/>
        <v>0</v>
      </c>
    </row>
    <row r="94" spans="1:7" ht="24">
      <c r="A94" s="64">
        <v>86</v>
      </c>
      <c r="B94" s="20" t="s">
        <v>326</v>
      </c>
      <c r="C94" s="35" t="s">
        <v>329</v>
      </c>
      <c r="D94" s="22">
        <v>92.320000000000007</v>
      </c>
      <c r="E94" s="20" t="s">
        <v>54</v>
      </c>
      <c r="F94" s="146"/>
      <c r="G94" s="97">
        <f t="shared" si="1"/>
        <v>0</v>
      </c>
    </row>
    <row r="95" spans="1:7">
      <c r="A95" s="64">
        <v>87</v>
      </c>
      <c r="B95" s="20" t="s">
        <v>326</v>
      </c>
      <c r="C95" s="35" t="s">
        <v>330</v>
      </c>
      <c r="D95" s="22">
        <v>5.54</v>
      </c>
      <c r="E95" s="20" t="s">
        <v>39</v>
      </c>
      <c r="F95" s="146"/>
      <c r="G95" s="97">
        <f t="shared" si="1"/>
        <v>0</v>
      </c>
    </row>
    <row r="96" spans="1:7">
      <c r="A96" s="64">
        <v>88</v>
      </c>
      <c r="B96" s="20" t="s">
        <v>331</v>
      </c>
      <c r="C96" s="35" t="s">
        <v>332</v>
      </c>
      <c r="D96" s="22">
        <v>22</v>
      </c>
      <c r="E96" s="20" t="s">
        <v>14</v>
      </c>
      <c r="F96" s="146"/>
      <c r="G96" s="97">
        <f t="shared" si="1"/>
        <v>0</v>
      </c>
    </row>
    <row r="97" spans="1:7">
      <c r="A97" s="64">
        <v>89</v>
      </c>
      <c r="B97" s="20" t="s">
        <v>331</v>
      </c>
      <c r="C97" s="35" t="s">
        <v>333</v>
      </c>
      <c r="D97" s="22">
        <v>1</v>
      </c>
      <c r="E97" s="20" t="s">
        <v>14</v>
      </c>
      <c r="F97" s="146"/>
      <c r="G97" s="97">
        <f t="shared" si="1"/>
        <v>0</v>
      </c>
    </row>
    <row r="98" spans="1:7" ht="36">
      <c r="A98" s="64">
        <v>90</v>
      </c>
      <c r="B98" s="20" t="s">
        <v>850</v>
      </c>
      <c r="C98" s="35" t="s">
        <v>334</v>
      </c>
      <c r="D98" s="22">
        <v>334.5</v>
      </c>
      <c r="E98" s="20" t="s">
        <v>36</v>
      </c>
      <c r="F98" s="146"/>
      <c r="G98" s="97">
        <f t="shared" si="1"/>
        <v>0</v>
      </c>
    </row>
    <row r="99" spans="1:7" ht="24">
      <c r="A99" s="64">
        <v>91</v>
      </c>
      <c r="B99" s="20" t="s">
        <v>850</v>
      </c>
      <c r="C99" s="35" t="s">
        <v>335</v>
      </c>
      <c r="D99" s="22">
        <v>210.5</v>
      </c>
      <c r="E99" s="20" t="s">
        <v>36</v>
      </c>
      <c r="F99" s="146"/>
      <c r="G99" s="97">
        <f t="shared" si="1"/>
        <v>0</v>
      </c>
    </row>
    <row r="100" spans="1:7" ht="24">
      <c r="A100" s="64">
        <v>92</v>
      </c>
      <c r="B100" s="20" t="s">
        <v>336</v>
      </c>
      <c r="C100" s="35" t="s">
        <v>337</v>
      </c>
      <c r="D100" s="22">
        <v>799.2</v>
      </c>
      <c r="E100" s="20" t="s">
        <v>36</v>
      </c>
      <c r="F100" s="146"/>
      <c r="G100" s="97">
        <f t="shared" si="1"/>
        <v>0</v>
      </c>
    </row>
    <row r="101" spans="1:7" ht="24">
      <c r="A101" s="64">
        <v>93</v>
      </c>
      <c r="B101" s="20" t="s">
        <v>336</v>
      </c>
      <c r="C101" s="35" t="s">
        <v>338</v>
      </c>
      <c r="D101" s="22">
        <v>159.84</v>
      </c>
      <c r="E101" s="20" t="s">
        <v>39</v>
      </c>
      <c r="F101" s="146"/>
      <c r="G101" s="97">
        <f t="shared" si="1"/>
        <v>0</v>
      </c>
    </row>
    <row r="102" spans="1:7">
      <c r="A102" s="64">
        <v>94</v>
      </c>
      <c r="B102" s="20" t="s">
        <v>336</v>
      </c>
      <c r="C102" s="35" t="s">
        <v>339</v>
      </c>
      <c r="D102" s="22">
        <v>159.84</v>
      </c>
      <c r="E102" s="20" t="s">
        <v>39</v>
      </c>
      <c r="F102" s="146"/>
      <c r="G102" s="97">
        <f t="shared" si="1"/>
        <v>0</v>
      </c>
    </row>
    <row r="103" spans="1:7">
      <c r="A103" s="64">
        <v>95</v>
      </c>
      <c r="B103" s="20" t="s">
        <v>336</v>
      </c>
      <c r="C103" s="35" t="s">
        <v>340</v>
      </c>
      <c r="D103" s="22">
        <v>799.2</v>
      </c>
      <c r="E103" s="20" t="s">
        <v>36</v>
      </c>
      <c r="F103" s="146"/>
      <c r="G103" s="97">
        <f t="shared" si="1"/>
        <v>0</v>
      </c>
    </row>
    <row r="104" spans="1:7" ht="24">
      <c r="A104" s="64">
        <v>96</v>
      </c>
      <c r="B104" s="20" t="s">
        <v>336</v>
      </c>
      <c r="C104" s="35" t="s">
        <v>341</v>
      </c>
      <c r="D104" s="22">
        <v>133.20000000000002</v>
      </c>
      <c r="E104" s="20" t="s">
        <v>39</v>
      </c>
      <c r="F104" s="146"/>
      <c r="G104" s="97">
        <f t="shared" si="1"/>
        <v>0</v>
      </c>
    </row>
    <row r="105" spans="1:7" ht="24">
      <c r="A105" s="64">
        <v>97</v>
      </c>
      <c r="B105" s="20" t="s">
        <v>336</v>
      </c>
      <c r="C105" s="35" t="s">
        <v>342</v>
      </c>
      <c r="D105" s="22">
        <v>355.20000000000005</v>
      </c>
      <c r="E105" s="20" t="s">
        <v>36</v>
      </c>
      <c r="F105" s="146"/>
      <c r="G105" s="97">
        <f t="shared" si="1"/>
        <v>0</v>
      </c>
    </row>
    <row r="106" spans="1:7">
      <c r="A106" s="64">
        <v>98</v>
      </c>
      <c r="B106" s="20" t="s">
        <v>132</v>
      </c>
      <c r="C106" s="35" t="s">
        <v>852</v>
      </c>
      <c r="D106" s="22">
        <v>2621</v>
      </c>
      <c r="E106" s="20" t="s">
        <v>36</v>
      </c>
      <c r="F106" s="146"/>
      <c r="G106" s="97">
        <f t="shared" si="1"/>
        <v>0</v>
      </c>
    </row>
    <row r="107" spans="1:7">
      <c r="A107" s="64">
        <v>99</v>
      </c>
      <c r="B107" s="20" t="s">
        <v>336</v>
      </c>
      <c r="C107" s="35" t="s">
        <v>343</v>
      </c>
      <c r="D107" s="22">
        <v>1058</v>
      </c>
      <c r="E107" s="20" t="s">
        <v>14</v>
      </c>
      <c r="F107" s="146"/>
      <c r="G107" s="97">
        <f t="shared" si="1"/>
        <v>0</v>
      </c>
    </row>
    <row r="108" spans="1:7" ht="24">
      <c r="A108" s="64">
        <v>100</v>
      </c>
      <c r="B108" s="20" t="s">
        <v>336</v>
      </c>
      <c r="C108" s="35" t="s">
        <v>344</v>
      </c>
      <c r="D108" s="22">
        <v>111</v>
      </c>
      <c r="E108" s="20" t="s">
        <v>54</v>
      </c>
      <c r="F108" s="146"/>
      <c r="G108" s="97">
        <f t="shared" si="1"/>
        <v>0</v>
      </c>
    </row>
    <row r="109" spans="1:7" ht="15.75" thickBot="1">
      <c r="A109" s="65">
        <v>101</v>
      </c>
      <c r="B109" s="66" t="s">
        <v>345</v>
      </c>
      <c r="C109" s="100" t="s">
        <v>346</v>
      </c>
      <c r="D109" s="68">
        <v>75.5</v>
      </c>
      <c r="E109" s="66" t="s">
        <v>54</v>
      </c>
      <c r="F109" s="148"/>
      <c r="G109" s="97">
        <f t="shared" si="1"/>
        <v>0</v>
      </c>
    </row>
    <row r="110" spans="1:7" ht="15.75" thickBot="1">
      <c r="A110" s="189" t="s">
        <v>856</v>
      </c>
      <c r="B110" s="190"/>
      <c r="C110" s="190"/>
      <c r="D110" s="190"/>
      <c r="E110" s="190"/>
      <c r="F110" s="191"/>
      <c r="G110" s="144">
        <f>SUM(G9:G109)</f>
        <v>0</v>
      </c>
    </row>
  </sheetData>
  <sheetProtection algorithmName="SHA-512" hashValue="+28lW/OUgqh3dzE1cPdjFOwCoLOcom+b/LB+Jzu/vOCIhY0qgzLkzmfyeqUedHIDCoowIzdax+Mi0qZT73qTOw==" saltValue="i2bLLQ0w9a92fLeB+nwFmA==" spinCount="100000" sheet="1" objects="1" scenarios="1"/>
  <mergeCells count="4">
    <mergeCell ref="B2:E2"/>
    <mergeCell ref="B4:C4"/>
    <mergeCell ref="B6:C6"/>
    <mergeCell ref="A110:F11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rowBreaks count="1" manualBreakCount="1">
    <brk id="6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664C-E163-41A0-A8A3-C8D2CD1EA624}">
  <sheetPr>
    <pageSetUpPr fitToPage="1"/>
  </sheetPr>
  <dimension ref="A1:G59"/>
  <sheetViews>
    <sheetView showZeros="0" view="pageBreakPreview" topLeftCell="A45" zoomScaleNormal="100" zoomScaleSheetLayoutView="100" workbookViewId="0">
      <selection activeCell="C58" sqref="C58"/>
    </sheetView>
  </sheetViews>
  <sheetFormatPr defaultRowHeight="15"/>
  <cols>
    <col min="1" max="1" width="6.5703125" style="31" customWidth="1"/>
    <col min="2" max="2" width="12.5703125" style="42" customWidth="1"/>
    <col min="3" max="3" width="70.7109375" style="24" customWidth="1"/>
    <col min="4" max="4" width="12.7109375" style="24" customWidth="1"/>
    <col min="5" max="5" width="6.7109375" style="31" customWidth="1"/>
    <col min="6" max="6" width="14.7109375" style="24" customWidth="1"/>
    <col min="7" max="7" width="16.7109375" style="24" customWidth="1"/>
    <col min="8" max="16384" width="9.140625" style="24"/>
  </cols>
  <sheetData>
    <row r="1" spans="1:7" ht="16.5">
      <c r="C1" s="32"/>
    </row>
    <row r="2" spans="1:7" ht="15" customHeight="1">
      <c r="B2" s="192" t="s">
        <v>0</v>
      </c>
      <c r="C2" s="192"/>
      <c r="D2" s="192"/>
    </row>
    <row r="3" spans="1:7">
      <c r="B3" s="33"/>
      <c r="C3" s="33"/>
    </row>
    <row r="4" spans="1:7">
      <c r="B4" s="192" t="s">
        <v>209</v>
      </c>
      <c r="C4" s="192"/>
    </row>
    <row r="5" spans="1:7">
      <c r="B5" s="33"/>
      <c r="C5" s="33"/>
    </row>
    <row r="6" spans="1:7">
      <c r="B6" s="192" t="s">
        <v>347</v>
      </c>
      <c r="C6" s="192"/>
      <c r="F6" s="31"/>
    </row>
    <row r="7" spans="1:7" ht="15.75" thickBot="1"/>
    <row r="8" spans="1:7" s="31" customFormat="1" ht="24.75" thickBot="1">
      <c r="A8" s="110" t="s">
        <v>2</v>
      </c>
      <c r="B8" s="91" t="s">
        <v>3</v>
      </c>
      <c r="C8" s="91" t="s">
        <v>4</v>
      </c>
      <c r="D8" s="91" t="s">
        <v>5</v>
      </c>
      <c r="E8" s="91" t="s">
        <v>6</v>
      </c>
      <c r="F8" s="167" t="s">
        <v>7</v>
      </c>
      <c r="G8" s="111" t="s">
        <v>8</v>
      </c>
    </row>
    <row r="9" spans="1:7" ht="27" customHeight="1">
      <c r="A9" s="112">
        <v>1</v>
      </c>
      <c r="B9" s="88" t="s">
        <v>211</v>
      </c>
      <c r="C9" s="79" t="s">
        <v>348</v>
      </c>
      <c r="D9" s="108">
        <v>13</v>
      </c>
      <c r="E9" s="88" t="s">
        <v>14</v>
      </c>
      <c r="F9" s="153"/>
      <c r="G9" s="113">
        <f>ROUND(D9*F9,2)</f>
        <v>0</v>
      </c>
    </row>
    <row r="10" spans="1:7">
      <c r="A10" s="114">
        <v>2</v>
      </c>
      <c r="B10" s="21" t="s">
        <v>217</v>
      </c>
      <c r="C10" s="30" t="s">
        <v>218</v>
      </c>
      <c r="D10" s="106">
        <v>1477.2900000000002</v>
      </c>
      <c r="E10" s="21" t="s">
        <v>39</v>
      </c>
      <c r="F10" s="154"/>
      <c r="G10" s="113">
        <f t="shared" ref="G10:G58" si="0">ROUND(D10*F10,2)</f>
        <v>0</v>
      </c>
    </row>
    <row r="11" spans="1:7">
      <c r="A11" s="114">
        <v>3</v>
      </c>
      <c r="B11" s="21" t="s">
        <v>217</v>
      </c>
      <c r="C11" s="30" t="s">
        <v>219</v>
      </c>
      <c r="D11" s="106">
        <v>164.14000000000001</v>
      </c>
      <c r="E11" s="21" t="s">
        <v>39</v>
      </c>
      <c r="F11" s="155"/>
      <c r="G11" s="113">
        <f t="shared" si="0"/>
        <v>0</v>
      </c>
    </row>
    <row r="12" spans="1:7" ht="30.75" customHeight="1">
      <c r="A12" s="114">
        <v>4</v>
      </c>
      <c r="B12" s="21" t="s">
        <v>217</v>
      </c>
      <c r="C12" s="30" t="s">
        <v>220</v>
      </c>
      <c r="D12" s="106">
        <v>1641.44</v>
      </c>
      <c r="E12" s="21" t="s">
        <v>39</v>
      </c>
      <c r="F12" s="154"/>
      <c r="G12" s="113">
        <f t="shared" si="0"/>
        <v>0</v>
      </c>
    </row>
    <row r="13" spans="1:7">
      <c r="A13" s="114">
        <v>5</v>
      </c>
      <c r="B13" s="21" t="s">
        <v>221</v>
      </c>
      <c r="C13" s="30" t="s">
        <v>349</v>
      </c>
      <c r="D13" s="106">
        <v>2078.9</v>
      </c>
      <c r="E13" s="21" t="s">
        <v>39</v>
      </c>
      <c r="F13" s="154"/>
      <c r="G13" s="113">
        <f t="shared" si="0"/>
        <v>0</v>
      </c>
    </row>
    <row r="14" spans="1:7" ht="24">
      <c r="A14" s="114">
        <v>6</v>
      </c>
      <c r="B14" s="21" t="s">
        <v>221</v>
      </c>
      <c r="C14" s="30" t="s">
        <v>350</v>
      </c>
      <c r="D14" s="106">
        <v>50.400000000000006</v>
      </c>
      <c r="E14" s="21" t="s">
        <v>39</v>
      </c>
      <c r="F14" s="154"/>
      <c r="G14" s="113">
        <f t="shared" si="0"/>
        <v>0</v>
      </c>
    </row>
    <row r="15" spans="1:7">
      <c r="A15" s="114">
        <v>7</v>
      </c>
      <c r="B15" s="21" t="s">
        <v>221</v>
      </c>
      <c r="C15" s="30" t="s">
        <v>223</v>
      </c>
      <c r="D15" s="106">
        <v>2129.3000000000002</v>
      </c>
      <c r="E15" s="21" t="s">
        <v>39</v>
      </c>
      <c r="F15" s="154"/>
      <c r="G15" s="113">
        <f t="shared" si="0"/>
        <v>0</v>
      </c>
    </row>
    <row r="16" spans="1:7" ht="38.25" customHeight="1">
      <c r="A16" s="114">
        <v>8</v>
      </c>
      <c r="B16" s="21" t="s">
        <v>226</v>
      </c>
      <c r="C16" s="30" t="s">
        <v>351</v>
      </c>
      <c r="D16" s="106">
        <v>2096</v>
      </c>
      <c r="E16" s="21" t="s">
        <v>36</v>
      </c>
      <c r="F16" s="154"/>
      <c r="G16" s="113">
        <f t="shared" si="0"/>
        <v>0</v>
      </c>
    </row>
    <row r="17" spans="1:7">
      <c r="A17" s="114">
        <v>9</v>
      </c>
      <c r="B17" s="21" t="s">
        <v>229</v>
      </c>
      <c r="C17" s="30" t="s">
        <v>352</v>
      </c>
      <c r="D17" s="106">
        <v>6.0900000000000007</v>
      </c>
      <c r="E17" s="21" t="s">
        <v>231</v>
      </c>
      <c r="F17" s="154"/>
      <c r="G17" s="113">
        <f t="shared" si="0"/>
        <v>0</v>
      </c>
    </row>
    <row r="18" spans="1:7">
      <c r="A18" s="114">
        <v>10</v>
      </c>
      <c r="B18" s="21" t="s">
        <v>229</v>
      </c>
      <c r="C18" s="30" t="s">
        <v>353</v>
      </c>
      <c r="D18" s="106">
        <v>6.0900000000000007</v>
      </c>
      <c r="E18" s="21" t="s">
        <v>231</v>
      </c>
      <c r="F18" s="154"/>
      <c r="G18" s="113">
        <f t="shared" si="0"/>
        <v>0</v>
      </c>
    </row>
    <row r="19" spans="1:7">
      <c r="A19" s="114">
        <v>11</v>
      </c>
      <c r="B19" s="21" t="s">
        <v>229</v>
      </c>
      <c r="C19" s="30" t="s">
        <v>354</v>
      </c>
      <c r="D19" s="106">
        <v>25.23</v>
      </c>
      <c r="E19" s="21" t="s">
        <v>231</v>
      </c>
      <c r="F19" s="154"/>
      <c r="G19" s="113">
        <f t="shared" si="0"/>
        <v>0</v>
      </c>
    </row>
    <row r="20" spans="1:7">
      <c r="A20" s="114">
        <v>12</v>
      </c>
      <c r="B20" s="21" t="s">
        <v>229</v>
      </c>
      <c r="C20" s="30" t="s">
        <v>355</v>
      </c>
      <c r="D20" s="106">
        <v>25.23</v>
      </c>
      <c r="E20" s="21" t="s">
        <v>231</v>
      </c>
      <c r="F20" s="154"/>
      <c r="G20" s="113">
        <f t="shared" si="0"/>
        <v>0</v>
      </c>
    </row>
    <row r="21" spans="1:7">
      <c r="A21" s="114">
        <v>13</v>
      </c>
      <c r="B21" s="21" t="s">
        <v>229</v>
      </c>
      <c r="C21" s="30" t="s">
        <v>356</v>
      </c>
      <c r="D21" s="106">
        <v>2.7300000000000004</v>
      </c>
      <c r="E21" s="21" t="s">
        <v>231</v>
      </c>
      <c r="F21" s="154"/>
      <c r="G21" s="113">
        <f t="shared" si="0"/>
        <v>0</v>
      </c>
    </row>
    <row r="22" spans="1:7">
      <c r="A22" s="114">
        <v>14</v>
      </c>
      <c r="B22" s="21" t="s">
        <v>229</v>
      </c>
      <c r="C22" s="30" t="s">
        <v>357</v>
      </c>
      <c r="D22" s="106">
        <v>2.7300000000000004</v>
      </c>
      <c r="E22" s="21" t="s">
        <v>231</v>
      </c>
      <c r="F22" s="154"/>
      <c r="G22" s="113">
        <f t="shared" si="0"/>
        <v>0</v>
      </c>
    </row>
    <row r="23" spans="1:7">
      <c r="A23" s="114">
        <v>15</v>
      </c>
      <c r="B23" s="21" t="s">
        <v>229</v>
      </c>
      <c r="C23" s="30" t="s">
        <v>358</v>
      </c>
      <c r="D23" s="106">
        <v>200</v>
      </c>
      <c r="E23" s="21" t="s">
        <v>14</v>
      </c>
      <c r="F23" s="154"/>
      <c r="G23" s="113">
        <f t="shared" si="0"/>
        <v>0</v>
      </c>
    </row>
    <row r="24" spans="1:7">
      <c r="A24" s="114">
        <v>16</v>
      </c>
      <c r="B24" s="21" t="s">
        <v>229</v>
      </c>
      <c r="C24" s="30" t="s">
        <v>243</v>
      </c>
      <c r="D24" s="106">
        <v>1.9200000000000002</v>
      </c>
      <c r="E24" s="21" t="s">
        <v>231</v>
      </c>
      <c r="F24" s="154"/>
      <c r="G24" s="113">
        <f t="shared" si="0"/>
        <v>0</v>
      </c>
    </row>
    <row r="25" spans="1:7">
      <c r="A25" s="114">
        <v>17</v>
      </c>
      <c r="B25" s="21" t="s">
        <v>229</v>
      </c>
      <c r="C25" s="30" t="s">
        <v>244</v>
      </c>
      <c r="D25" s="106">
        <v>19.21</v>
      </c>
      <c r="E25" s="21" t="s">
        <v>231</v>
      </c>
      <c r="F25" s="154"/>
      <c r="G25" s="113">
        <f t="shared" si="0"/>
        <v>0</v>
      </c>
    </row>
    <row r="26" spans="1:7">
      <c r="A26" s="114">
        <v>18</v>
      </c>
      <c r="B26" s="21" t="s">
        <v>247</v>
      </c>
      <c r="C26" s="30" t="s">
        <v>359</v>
      </c>
      <c r="D26" s="106">
        <v>87</v>
      </c>
      <c r="E26" s="21" t="s">
        <v>39</v>
      </c>
      <c r="F26" s="154"/>
      <c r="G26" s="113">
        <f t="shared" si="0"/>
        <v>0</v>
      </c>
    </row>
    <row r="27" spans="1:7">
      <c r="A27" s="114">
        <v>19</v>
      </c>
      <c r="B27" s="21" t="s">
        <v>247</v>
      </c>
      <c r="C27" s="30" t="s">
        <v>251</v>
      </c>
      <c r="D27" s="106">
        <v>290</v>
      </c>
      <c r="E27" s="21" t="s">
        <v>36</v>
      </c>
      <c r="F27" s="154"/>
      <c r="G27" s="113">
        <f t="shared" si="0"/>
        <v>0</v>
      </c>
    </row>
    <row r="28" spans="1:7">
      <c r="A28" s="114">
        <v>20</v>
      </c>
      <c r="B28" s="21" t="s">
        <v>249</v>
      </c>
      <c r="C28" s="30" t="s">
        <v>360</v>
      </c>
      <c r="D28" s="106">
        <v>213</v>
      </c>
      <c r="E28" s="21" t="s">
        <v>39</v>
      </c>
      <c r="F28" s="154"/>
      <c r="G28" s="113">
        <f t="shared" si="0"/>
        <v>0</v>
      </c>
    </row>
    <row r="29" spans="1:7">
      <c r="A29" s="114">
        <v>21</v>
      </c>
      <c r="B29" s="21" t="s">
        <v>249</v>
      </c>
      <c r="C29" s="30" t="s">
        <v>251</v>
      </c>
      <c r="D29" s="106">
        <v>766</v>
      </c>
      <c r="E29" s="21" t="s">
        <v>36</v>
      </c>
      <c r="F29" s="154"/>
      <c r="G29" s="113">
        <f t="shared" si="0"/>
        <v>0</v>
      </c>
    </row>
    <row r="30" spans="1:7">
      <c r="A30" s="114">
        <v>22</v>
      </c>
      <c r="B30" s="21" t="s">
        <v>253</v>
      </c>
      <c r="C30" s="30" t="s">
        <v>361</v>
      </c>
      <c r="D30" s="106">
        <v>22</v>
      </c>
      <c r="E30" s="21" t="s">
        <v>39</v>
      </c>
      <c r="F30" s="154"/>
      <c r="G30" s="113">
        <f t="shared" si="0"/>
        <v>0</v>
      </c>
    </row>
    <row r="31" spans="1:7">
      <c r="A31" s="114">
        <v>23</v>
      </c>
      <c r="B31" s="21" t="s">
        <v>253</v>
      </c>
      <c r="C31" s="30" t="s">
        <v>362</v>
      </c>
      <c r="D31" s="106">
        <v>10</v>
      </c>
      <c r="E31" s="21" t="s">
        <v>36</v>
      </c>
      <c r="F31" s="154"/>
      <c r="G31" s="113">
        <f t="shared" si="0"/>
        <v>0</v>
      </c>
    </row>
    <row r="32" spans="1:7">
      <c r="A32" s="114">
        <v>24</v>
      </c>
      <c r="B32" s="21" t="s">
        <v>261</v>
      </c>
      <c r="C32" s="30" t="s">
        <v>264</v>
      </c>
      <c r="D32" s="106">
        <v>29.1</v>
      </c>
      <c r="E32" s="21" t="s">
        <v>39</v>
      </c>
      <c r="F32" s="154"/>
      <c r="G32" s="113">
        <f t="shared" si="0"/>
        <v>0</v>
      </c>
    </row>
    <row r="33" spans="1:7">
      <c r="A33" s="114">
        <v>25</v>
      </c>
      <c r="B33" s="21" t="s">
        <v>258</v>
      </c>
      <c r="C33" s="30" t="s">
        <v>265</v>
      </c>
      <c r="D33" s="106">
        <v>194</v>
      </c>
      <c r="E33" s="21" t="s">
        <v>36</v>
      </c>
      <c r="F33" s="154"/>
      <c r="G33" s="113">
        <f t="shared" si="0"/>
        <v>0</v>
      </c>
    </row>
    <row r="34" spans="1:7">
      <c r="A34" s="114">
        <v>26</v>
      </c>
      <c r="B34" s="21" t="s">
        <v>270</v>
      </c>
      <c r="C34" s="30" t="s">
        <v>363</v>
      </c>
      <c r="D34" s="106">
        <v>31.66</v>
      </c>
      <c r="E34" s="21" t="s">
        <v>39</v>
      </c>
      <c r="F34" s="154"/>
      <c r="G34" s="113">
        <f t="shared" si="0"/>
        <v>0</v>
      </c>
    </row>
    <row r="35" spans="1:7">
      <c r="A35" s="114">
        <v>27</v>
      </c>
      <c r="B35" s="21" t="s">
        <v>270</v>
      </c>
      <c r="C35" s="30" t="s">
        <v>364</v>
      </c>
      <c r="D35" s="106">
        <v>419.76000000000005</v>
      </c>
      <c r="E35" s="21" t="s">
        <v>39</v>
      </c>
      <c r="F35" s="154"/>
      <c r="G35" s="113">
        <f t="shared" si="0"/>
        <v>0</v>
      </c>
    </row>
    <row r="36" spans="1:7" ht="24">
      <c r="A36" s="114">
        <v>28</v>
      </c>
      <c r="B36" s="21" t="s">
        <v>278</v>
      </c>
      <c r="C36" s="30" t="s">
        <v>279</v>
      </c>
      <c r="D36" s="106">
        <v>1360.7800000000002</v>
      </c>
      <c r="E36" s="21" t="s">
        <v>36</v>
      </c>
      <c r="F36" s="154"/>
      <c r="G36" s="113">
        <f t="shared" si="0"/>
        <v>0</v>
      </c>
    </row>
    <row r="37" spans="1:7" ht="39.75" customHeight="1">
      <c r="A37" s="114">
        <v>29</v>
      </c>
      <c r="B37" s="21" t="s">
        <v>283</v>
      </c>
      <c r="C37" s="30" t="s">
        <v>854</v>
      </c>
      <c r="D37" s="106">
        <v>41.680000000000007</v>
      </c>
      <c r="E37" s="21" t="s">
        <v>36</v>
      </c>
      <c r="F37" s="154"/>
      <c r="G37" s="113">
        <f t="shared" si="0"/>
        <v>0</v>
      </c>
    </row>
    <row r="38" spans="1:7">
      <c r="A38" s="114">
        <v>30</v>
      </c>
      <c r="B38" s="21" t="s">
        <v>305</v>
      </c>
      <c r="C38" s="30" t="s">
        <v>366</v>
      </c>
      <c r="D38" s="106">
        <v>49</v>
      </c>
      <c r="E38" s="21" t="s">
        <v>54</v>
      </c>
      <c r="F38" s="154"/>
      <c r="G38" s="113">
        <f t="shared" si="0"/>
        <v>0</v>
      </c>
    </row>
    <row r="39" spans="1:7" ht="24">
      <c r="A39" s="114">
        <v>31</v>
      </c>
      <c r="B39" s="21" t="s">
        <v>320</v>
      </c>
      <c r="C39" s="30" t="s">
        <v>321</v>
      </c>
      <c r="D39" s="106">
        <v>371.15000000000003</v>
      </c>
      <c r="E39" s="21" t="s">
        <v>36</v>
      </c>
      <c r="F39" s="154"/>
      <c r="G39" s="113">
        <f t="shared" si="0"/>
        <v>0</v>
      </c>
    </row>
    <row r="40" spans="1:7" ht="24">
      <c r="A40" s="114">
        <v>32</v>
      </c>
      <c r="B40" s="21" t="s">
        <v>322</v>
      </c>
      <c r="C40" s="30" t="s">
        <v>323</v>
      </c>
      <c r="D40" s="106">
        <v>8.1000000000000014</v>
      </c>
      <c r="E40" s="21" t="s">
        <v>54</v>
      </c>
      <c r="F40" s="154"/>
      <c r="G40" s="113">
        <f t="shared" si="0"/>
        <v>0</v>
      </c>
    </row>
    <row r="41" spans="1:7">
      <c r="A41" s="114">
        <v>33</v>
      </c>
      <c r="B41" s="21" t="s">
        <v>322</v>
      </c>
      <c r="C41" s="30" t="s">
        <v>324</v>
      </c>
      <c r="D41" s="106">
        <v>0.42000000000000004</v>
      </c>
      <c r="E41" s="21" t="s">
        <v>39</v>
      </c>
      <c r="F41" s="154"/>
      <c r="G41" s="113">
        <f t="shared" si="0"/>
        <v>0</v>
      </c>
    </row>
    <row r="42" spans="1:7">
      <c r="A42" s="114">
        <v>34</v>
      </c>
      <c r="B42" s="21" t="s">
        <v>322</v>
      </c>
      <c r="C42" s="30" t="s">
        <v>325</v>
      </c>
      <c r="D42" s="106">
        <v>3.5700000000000003</v>
      </c>
      <c r="E42" s="21" t="s">
        <v>39</v>
      </c>
      <c r="F42" s="154"/>
      <c r="G42" s="113">
        <f t="shared" si="0"/>
        <v>0</v>
      </c>
    </row>
    <row r="43" spans="1:7">
      <c r="A43" s="114">
        <v>35</v>
      </c>
      <c r="B43" s="21" t="s">
        <v>326</v>
      </c>
      <c r="C43" s="30" t="s">
        <v>327</v>
      </c>
      <c r="D43" s="106">
        <v>63.430000000000007</v>
      </c>
      <c r="E43" s="21" t="s">
        <v>36</v>
      </c>
      <c r="F43" s="154"/>
      <c r="G43" s="113">
        <f t="shared" si="0"/>
        <v>0</v>
      </c>
    </row>
    <row r="44" spans="1:7" ht="24">
      <c r="A44" s="114">
        <v>36</v>
      </c>
      <c r="B44" s="21" t="s">
        <v>326</v>
      </c>
      <c r="C44" s="30" t="s">
        <v>328</v>
      </c>
      <c r="D44" s="106">
        <v>63.430000000000007</v>
      </c>
      <c r="E44" s="21" t="s">
        <v>36</v>
      </c>
      <c r="F44" s="154"/>
      <c r="G44" s="113">
        <f t="shared" si="0"/>
        <v>0</v>
      </c>
    </row>
    <row r="45" spans="1:7" ht="24">
      <c r="A45" s="114">
        <v>37</v>
      </c>
      <c r="B45" s="21" t="s">
        <v>326</v>
      </c>
      <c r="C45" s="30" t="s">
        <v>329</v>
      </c>
      <c r="D45" s="106">
        <v>41.42</v>
      </c>
      <c r="E45" s="21" t="s">
        <v>54</v>
      </c>
      <c r="F45" s="154"/>
      <c r="G45" s="113">
        <f t="shared" si="0"/>
        <v>0</v>
      </c>
    </row>
    <row r="46" spans="1:7">
      <c r="A46" s="114">
        <v>38</v>
      </c>
      <c r="B46" s="21" t="s">
        <v>326</v>
      </c>
      <c r="C46" s="30" t="s">
        <v>330</v>
      </c>
      <c r="D46" s="106">
        <v>2.4900000000000002</v>
      </c>
      <c r="E46" s="21" t="s">
        <v>39</v>
      </c>
      <c r="F46" s="154"/>
      <c r="G46" s="113">
        <f t="shared" si="0"/>
        <v>0</v>
      </c>
    </row>
    <row r="47" spans="1:7">
      <c r="A47" s="114">
        <v>39</v>
      </c>
      <c r="B47" s="21" t="s">
        <v>331</v>
      </c>
      <c r="C47" s="30" t="s">
        <v>333</v>
      </c>
      <c r="D47" s="106">
        <v>1</v>
      </c>
      <c r="E47" s="21" t="s">
        <v>14</v>
      </c>
      <c r="F47" s="154"/>
      <c r="G47" s="113">
        <f t="shared" si="0"/>
        <v>0</v>
      </c>
    </row>
    <row r="48" spans="1:7">
      <c r="A48" s="114">
        <v>40</v>
      </c>
      <c r="B48" s="21" t="s">
        <v>367</v>
      </c>
      <c r="C48" s="30" t="s">
        <v>368</v>
      </c>
      <c r="D48" s="106">
        <v>30.1</v>
      </c>
      <c r="E48" s="21" t="s">
        <v>36</v>
      </c>
      <c r="F48" s="154"/>
      <c r="G48" s="113">
        <f t="shared" si="0"/>
        <v>0</v>
      </c>
    </row>
    <row r="49" spans="1:7" ht="24">
      <c r="A49" s="114">
        <v>41</v>
      </c>
      <c r="B49" s="21" t="s">
        <v>850</v>
      </c>
      <c r="C49" s="30" t="s">
        <v>369</v>
      </c>
      <c r="D49" s="106">
        <v>561</v>
      </c>
      <c r="E49" s="21" t="s">
        <v>36</v>
      </c>
      <c r="F49" s="154"/>
      <c r="G49" s="113">
        <f t="shared" si="0"/>
        <v>0</v>
      </c>
    </row>
    <row r="50" spans="1:7" ht="28.5" customHeight="1">
      <c r="A50" s="114">
        <v>42</v>
      </c>
      <c r="B50" s="21" t="s">
        <v>850</v>
      </c>
      <c r="C50" s="30" t="s">
        <v>370</v>
      </c>
      <c r="D50" s="106">
        <v>239</v>
      </c>
      <c r="E50" s="21" t="s">
        <v>36</v>
      </c>
      <c r="F50" s="154"/>
      <c r="G50" s="113">
        <f t="shared" si="0"/>
        <v>0</v>
      </c>
    </row>
    <row r="51" spans="1:7" ht="24">
      <c r="A51" s="114">
        <v>43</v>
      </c>
      <c r="B51" s="21" t="s">
        <v>336</v>
      </c>
      <c r="C51" s="30" t="s">
        <v>371</v>
      </c>
      <c r="D51" s="106">
        <v>302.75</v>
      </c>
      <c r="E51" s="21" t="s">
        <v>36</v>
      </c>
      <c r="F51" s="154"/>
      <c r="G51" s="113">
        <f t="shared" si="0"/>
        <v>0</v>
      </c>
    </row>
    <row r="52" spans="1:7">
      <c r="A52" s="114">
        <v>44</v>
      </c>
      <c r="B52" s="21" t="s">
        <v>336</v>
      </c>
      <c r="C52" s="30" t="s">
        <v>372</v>
      </c>
      <c r="D52" s="106">
        <v>61.5</v>
      </c>
      <c r="E52" s="21" t="s">
        <v>39</v>
      </c>
      <c r="F52" s="154"/>
      <c r="G52" s="113">
        <f t="shared" si="0"/>
        <v>0</v>
      </c>
    </row>
    <row r="53" spans="1:7">
      <c r="A53" s="114">
        <v>45</v>
      </c>
      <c r="B53" s="21" t="s">
        <v>336</v>
      </c>
      <c r="C53" s="30" t="s">
        <v>339</v>
      </c>
      <c r="D53" s="106">
        <v>61.5</v>
      </c>
      <c r="E53" s="21" t="s">
        <v>39</v>
      </c>
      <c r="F53" s="154"/>
      <c r="G53" s="113">
        <f t="shared" si="0"/>
        <v>0</v>
      </c>
    </row>
    <row r="54" spans="1:7">
      <c r="A54" s="114">
        <v>46</v>
      </c>
      <c r="B54" s="21" t="s">
        <v>336</v>
      </c>
      <c r="C54" s="30" t="s">
        <v>340</v>
      </c>
      <c r="D54" s="106">
        <v>116.78</v>
      </c>
      <c r="E54" s="21" t="s">
        <v>36</v>
      </c>
      <c r="F54" s="154"/>
      <c r="G54" s="113">
        <f t="shared" si="0"/>
        <v>0</v>
      </c>
    </row>
    <row r="55" spans="1:7" ht="24">
      <c r="A55" s="114">
        <v>47</v>
      </c>
      <c r="B55" s="21" t="s">
        <v>336</v>
      </c>
      <c r="C55" s="30" t="s">
        <v>341</v>
      </c>
      <c r="D55" s="106">
        <v>47.25</v>
      </c>
      <c r="E55" s="21" t="s">
        <v>39</v>
      </c>
      <c r="F55" s="154"/>
      <c r="G55" s="113">
        <f t="shared" si="0"/>
        <v>0</v>
      </c>
    </row>
    <row r="56" spans="1:7" ht="24">
      <c r="A56" s="114">
        <v>48</v>
      </c>
      <c r="B56" s="21" t="s">
        <v>336</v>
      </c>
      <c r="C56" s="30" t="s">
        <v>342</v>
      </c>
      <c r="D56" s="106">
        <v>62.1</v>
      </c>
      <c r="E56" s="21" t="s">
        <v>36</v>
      </c>
      <c r="F56" s="154"/>
      <c r="G56" s="113">
        <f t="shared" si="0"/>
        <v>0</v>
      </c>
    </row>
    <row r="57" spans="1:7" ht="24">
      <c r="A57" s="114">
        <v>49</v>
      </c>
      <c r="B57" s="21" t="s">
        <v>336</v>
      </c>
      <c r="C57" s="30" t="s">
        <v>344</v>
      </c>
      <c r="D57" s="106">
        <v>20</v>
      </c>
      <c r="E57" s="21" t="s">
        <v>54</v>
      </c>
      <c r="F57" s="154"/>
      <c r="G57" s="113">
        <f t="shared" si="0"/>
        <v>0</v>
      </c>
    </row>
    <row r="58" spans="1:7" ht="15.75" thickBot="1">
      <c r="A58" s="115">
        <v>50</v>
      </c>
      <c r="B58" s="96" t="s">
        <v>345</v>
      </c>
      <c r="C58" s="67" t="s">
        <v>346</v>
      </c>
      <c r="D58" s="116">
        <v>35</v>
      </c>
      <c r="E58" s="96" t="s">
        <v>54</v>
      </c>
      <c r="F58" s="165"/>
      <c r="G58" s="113">
        <f t="shared" si="0"/>
        <v>0</v>
      </c>
    </row>
    <row r="59" spans="1:7" ht="15.75" thickBot="1">
      <c r="A59" s="189" t="s">
        <v>856</v>
      </c>
      <c r="B59" s="190"/>
      <c r="C59" s="190"/>
      <c r="D59" s="190"/>
      <c r="E59" s="190"/>
      <c r="F59" s="191"/>
      <c r="G59" s="144">
        <f>SUM(G9:G58)</f>
        <v>0</v>
      </c>
    </row>
  </sheetData>
  <sheetProtection algorithmName="SHA-512" hashValue="I0aRih/Vd+xYlFTI7FHUF83XWefcjqYS4mBowZdBUz/Nf8Hf+KyJ5ZIXcT7EluoQLr7qwcqj9THk3K6HvSgDGA==" saltValue="N+gCMMc6RyxevuoVONe7fg==" spinCount="100000" sheet="1" objects="1" scenarios="1"/>
  <mergeCells count="4">
    <mergeCell ref="B4:C4"/>
    <mergeCell ref="B6:C6"/>
    <mergeCell ref="A59:F59"/>
    <mergeCell ref="B2:D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9686-4613-4876-82AF-BC46C9EFF963}">
  <sheetPr>
    <pageSetUpPr fitToPage="1"/>
  </sheetPr>
  <dimension ref="A1:G116"/>
  <sheetViews>
    <sheetView showZeros="0" view="pageBreakPreview" zoomScaleNormal="100" zoomScaleSheetLayoutView="100" workbookViewId="0">
      <selection activeCell="C16" sqref="C16"/>
    </sheetView>
  </sheetViews>
  <sheetFormatPr defaultRowHeight="15"/>
  <cols>
    <col min="1" max="1" width="6.5703125" style="26" customWidth="1"/>
    <col min="2" max="2" width="12.5703125" style="28" customWidth="1"/>
    <col min="3" max="3" width="79.42578125" style="24" customWidth="1"/>
    <col min="4" max="4" width="12.7109375" customWidth="1"/>
    <col min="5" max="5" width="8.7109375" style="26" customWidth="1"/>
    <col min="6" max="6" width="14.7109375" customWidth="1"/>
    <col min="7" max="7" width="16.7109375" customWidth="1"/>
  </cols>
  <sheetData>
    <row r="1" spans="1:7" ht="16.5">
      <c r="C1" s="32"/>
    </row>
    <row r="2" spans="1:7" ht="30" customHeight="1">
      <c r="B2" s="193" t="s">
        <v>0</v>
      </c>
      <c r="C2" s="193"/>
      <c r="D2" s="193"/>
      <c r="E2" s="193"/>
    </row>
    <row r="3" spans="1:7" ht="15" customHeight="1">
      <c r="B3" s="41"/>
      <c r="C3" s="33"/>
      <c r="D3" s="33"/>
      <c r="E3" s="33"/>
    </row>
    <row r="4" spans="1:7">
      <c r="B4" s="192" t="s">
        <v>209</v>
      </c>
      <c r="C4" s="192"/>
    </row>
    <row r="5" spans="1:7">
      <c r="B5" s="41"/>
      <c r="C5" s="33"/>
    </row>
    <row r="6" spans="1:7">
      <c r="B6" s="192" t="s">
        <v>373</v>
      </c>
      <c r="C6" s="192"/>
      <c r="F6" s="26"/>
    </row>
    <row r="7" spans="1:7" ht="15.75" thickBot="1"/>
    <row r="8" spans="1:7" s="26" customFormat="1" ht="15.75" thickBot="1">
      <c r="A8" s="89" t="s">
        <v>2</v>
      </c>
      <c r="B8" s="90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 ht="24">
      <c r="A9" s="77">
        <v>1</v>
      </c>
      <c r="B9" s="78" t="s">
        <v>374</v>
      </c>
      <c r="C9" s="79" t="s">
        <v>375</v>
      </c>
      <c r="D9" s="80">
        <v>1</v>
      </c>
      <c r="E9" s="78" t="s">
        <v>257</v>
      </c>
      <c r="F9" s="151"/>
      <c r="G9" s="82">
        <f>ROUND(D9*F9,2)</f>
        <v>0</v>
      </c>
    </row>
    <row r="10" spans="1:7" ht="24">
      <c r="A10" s="64">
        <v>2</v>
      </c>
      <c r="B10" s="20" t="s">
        <v>114</v>
      </c>
      <c r="C10" s="30" t="s">
        <v>215</v>
      </c>
      <c r="D10" s="22">
        <v>244.8</v>
      </c>
      <c r="E10" s="20" t="s">
        <v>36</v>
      </c>
      <c r="F10" s="141"/>
      <c r="G10" s="82">
        <f t="shared" ref="G10:G73" si="0">ROUND(D10*F10,2)</f>
        <v>0</v>
      </c>
    </row>
    <row r="11" spans="1:7">
      <c r="A11" s="64">
        <v>3</v>
      </c>
      <c r="B11" s="20" t="s">
        <v>376</v>
      </c>
      <c r="C11" s="30" t="s">
        <v>377</v>
      </c>
      <c r="D11" s="22">
        <v>1</v>
      </c>
      <c r="E11" s="20"/>
      <c r="F11" s="142"/>
      <c r="G11" s="82">
        <f t="shared" si="0"/>
        <v>0</v>
      </c>
    </row>
    <row r="12" spans="1:7" ht="24">
      <c r="A12" s="64">
        <v>4</v>
      </c>
      <c r="B12" s="20" t="s">
        <v>376</v>
      </c>
      <c r="C12" s="30" t="s">
        <v>378</v>
      </c>
      <c r="D12" s="22">
        <v>1</v>
      </c>
      <c r="E12" s="20" t="s">
        <v>257</v>
      </c>
      <c r="F12" s="141"/>
      <c r="G12" s="82">
        <f t="shared" si="0"/>
        <v>0</v>
      </c>
    </row>
    <row r="13" spans="1:7">
      <c r="A13" s="64">
        <v>5</v>
      </c>
      <c r="B13" s="20" t="s">
        <v>376</v>
      </c>
      <c r="C13" s="30" t="s">
        <v>379</v>
      </c>
      <c r="D13" s="22">
        <v>1</v>
      </c>
      <c r="E13" s="20" t="s">
        <v>257</v>
      </c>
      <c r="F13" s="141"/>
      <c r="G13" s="82">
        <f t="shared" si="0"/>
        <v>0</v>
      </c>
    </row>
    <row r="14" spans="1:7">
      <c r="A14" s="64">
        <v>6</v>
      </c>
      <c r="B14" s="20" t="s">
        <v>376</v>
      </c>
      <c r="C14" s="30" t="s">
        <v>380</v>
      </c>
      <c r="D14" s="22">
        <v>1</v>
      </c>
      <c r="E14" s="20" t="s">
        <v>257</v>
      </c>
      <c r="F14" s="141"/>
      <c r="G14" s="82">
        <f t="shared" si="0"/>
        <v>0</v>
      </c>
    </row>
    <row r="15" spans="1:7">
      <c r="A15" s="64">
        <v>7</v>
      </c>
      <c r="B15" s="20" t="s">
        <v>376</v>
      </c>
      <c r="C15" s="30" t="s">
        <v>381</v>
      </c>
      <c r="D15" s="22">
        <v>40</v>
      </c>
      <c r="E15" s="20" t="s">
        <v>382</v>
      </c>
      <c r="F15" s="141"/>
      <c r="G15" s="82">
        <f t="shared" si="0"/>
        <v>0</v>
      </c>
    </row>
    <row r="16" spans="1:7">
      <c r="A16" s="64">
        <v>8</v>
      </c>
      <c r="B16" s="20" t="s">
        <v>376</v>
      </c>
      <c r="C16" s="30" t="s">
        <v>383</v>
      </c>
      <c r="D16" s="22">
        <v>8</v>
      </c>
      <c r="E16" s="20" t="s">
        <v>14</v>
      </c>
      <c r="F16" s="141"/>
      <c r="G16" s="82">
        <f t="shared" si="0"/>
        <v>0</v>
      </c>
    </row>
    <row r="17" spans="1:7">
      <c r="A17" s="64">
        <v>9</v>
      </c>
      <c r="B17" s="20" t="s">
        <v>376</v>
      </c>
      <c r="C17" s="30" t="s">
        <v>384</v>
      </c>
      <c r="D17" s="22">
        <v>10</v>
      </c>
      <c r="E17" s="20" t="s">
        <v>14</v>
      </c>
      <c r="F17" s="141"/>
      <c r="G17" s="82">
        <f t="shared" si="0"/>
        <v>0</v>
      </c>
    </row>
    <row r="18" spans="1:7">
      <c r="A18" s="64">
        <v>10</v>
      </c>
      <c r="B18" s="20" t="s">
        <v>376</v>
      </c>
      <c r="C18" s="30" t="s">
        <v>385</v>
      </c>
      <c r="D18" s="22">
        <v>25</v>
      </c>
      <c r="E18" s="20" t="s">
        <v>54</v>
      </c>
      <c r="F18" s="141"/>
      <c r="G18" s="82">
        <f t="shared" si="0"/>
        <v>0</v>
      </c>
    </row>
    <row r="19" spans="1:7">
      <c r="A19" s="64">
        <v>11</v>
      </c>
      <c r="B19" s="20" t="s">
        <v>376</v>
      </c>
      <c r="C19" s="30" t="s">
        <v>386</v>
      </c>
      <c r="D19" s="22">
        <v>5</v>
      </c>
      <c r="E19" s="20" t="s">
        <v>14</v>
      </c>
      <c r="F19" s="141"/>
      <c r="G19" s="82">
        <f t="shared" si="0"/>
        <v>0</v>
      </c>
    </row>
    <row r="20" spans="1:7">
      <c r="A20" s="64">
        <v>12</v>
      </c>
      <c r="B20" s="20" t="s">
        <v>376</v>
      </c>
      <c r="C20" s="30" t="s">
        <v>387</v>
      </c>
      <c r="D20" s="22">
        <v>1</v>
      </c>
      <c r="E20" s="20" t="s">
        <v>257</v>
      </c>
      <c r="F20" s="141"/>
      <c r="G20" s="82">
        <f t="shared" si="0"/>
        <v>0</v>
      </c>
    </row>
    <row r="21" spans="1:7">
      <c r="A21" s="64">
        <v>13</v>
      </c>
      <c r="B21" s="20" t="s">
        <v>376</v>
      </c>
      <c r="C21" s="30" t="s">
        <v>388</v>
      </c>
      <c r="D21" s="22">
        <v>15</v>
      </c>
      <c r="E21" s="20" t="s">
        <v>54</v>
      </c>
      <c r="F21" s="141"/>
      <c r="G21" s="82">
        <f t="shared" si="0"/>
        <v>0</v>
      </c>
    </row>
    <row r="22" spans="1:7">
      <c r="A22" s="64">
        <v>14</v>
      </c>
      <c r="B22" s="20" t="s">
        <v>376</v>
      </c>
      <c r="C22" s="30" t="s">
        <v>389</v>
      </c>
      <c r="D22" s="22">
        <v>1</v>
      </c>
      <c r="E22" s="20" t="s">
        <v>14</v>
      </c>
      <c r="F22" s="141"/>
      <c r="G22" s="82">
        <f t="shared" si="0"/>
        <v>0</v>
      </c>
    </row>
    <row r="23" spans="1:7">
      <c r="A23" s="64">
        <v>15</v>
      </c>
      <c r="B23" s="20" t="s">
        <v>376</v>
      </c>
      <c r="C23" s="30" t="s">
        <v>390</v>
      </c>
      <c r="D23" s="22">
        <v>1</v>
      </c>
      <c r="E23" s="20" t="s">
        <v>14</v>
      </c>
      <c r="F23" s="141"/>
      <c r="G23" s="82">
        <f t="shared" si="0"/>
        <v>0</v>
      </c>
    </row>
    <row r="24" spans="1:7">
      <c r="A24" s="64">
        <v>16</v>
      </c>
      <c r="B24" s="20" t="s">
        <v>217</v>
      </c>
      <c r="C24" s="30" t="s">
        <v>218</v>
      </c>
      <c r="D24" s="22">
        <v>583.38000000000011</v>
      </c>
      <c r="E24" s="20" t="s">
        <v>39</v>
      </c>
      <c r="F24" s="141"/>
      <c r="G24" s="82">
        <f t="shared" si="0"/>
        <v>0</v>
      </c>
    </row>
    <row r="25" spans="1:7">
      <c r="A25" s="64">
        <v>17</v>
      </c>
      <c r="B25" s="20" t="s">
        <v>217</v>
      </c>
      <c r="C25" s="30" t="s">
        <v>219</v>
      </c>
      <c r="D25" s="22">
        <v>64.820000000000007</v>
      </c>
      <c r="E25" s="20" t="s">
        <v>39</v>
      </c>
      <c r="F25" s="141"/>
      <c r="G25" s="82">
        <f t="shared" si="0"/>
        <v>0</v>
      </c>
    </row>
    <row r="26" spans="1:7" ht="24">
      <c r="A26" s="64">
        <v>18</v>
      </c>
      <c r="B26" s="20" t="s">
        <v>221</v>
      </c>
      <c r="C26" s="30" t="s">
        <v>391</v>
      </c>
      <c r="D26" s="22">
        <v>16770.300000000003</v>
      </c>
      <c r="E26" s="20" t="s">
        <v>39</v>
      </c>
      <c r="F26" s="141"/>
      <c r="G26" s="82">
        <f t="shared" si="0"/>
        <v>0</v>
      </c>
    </row>
    <row r="27" spans="1:7">
      <c r="A27" s="64">
        <v>19</v>
      </c>
      <c r="B27" s="20" t="s">
        <v>221</v>
      </c>
      <c r="C27" s="30" t="s">
        <v>223</v>
      </c>
      <c r="D27" s="22">
        <v>16770.310000000001</v>
      </c>
      <c r="E27" s="20" t="s">
        <v>39</v>
      </c>
      <c r="F27" s="141"/>
      <c r="G27" s="82">
        <f t="shared" si="0"/>
        <v>0</v>
      </c>
    </row>
    <row r="28" spans="1:7" ht="24">
      <c r="A28" s="64">
        <v>20</v>
      </c>
      <c r="B28" s="20" t="s">
        <v>224</v>
      </c>
      <c r="C28" s="30" t="s">
        <v>392</v>
      </c>
      <c r="D28" s="22">
        <v>160</v>
      </c>
      <c r="E28" s="20" t="s">
        <v>54</v>
      </c>
      <c r="F28" s="141"/>
      <c r="G28" s="82">
        <f t="shared" si="0"/>
        <v>0</v>
      </c>
    </row>
    <row r="29" spans="1:7" ht="24">
      <c r="A29" s="64">
        <v>21</v>
      </c>
      <c r="B29" s="20" t="s">
        <v>226</v>
      </c>
      <c r="C29" s="30" t="s">
        <v>227</v>
      </c>
      <c r="D29" s="22">
        <v>288</v>
      </c>
      <c r="E29" s="20" t="s">
        <v>36</v>
      </c>
      <c r="F29" s="141"/>
      <c r="G29" s="82">
        <f t="shared" si="0"/>
        <v>0</v>
      </c>
    </row>
    <row r="30" spans="1:7">
      <c r="A30" s="64">
        <v>22</v>
      </c>
      <c r="B30" s="20" t="s">
        <v>226</v>
      </c>
      <c r="C30" s="30" t="s">
        <v>228</v>
      </c>
      <c r="D30" s="22">
        <v>48</v>
      </c>
      <c r="E30" s="20" t="s">
        <v>54</v>
      </c>
      <c r="F30" s="141"/>
      <c r="G30" s="82">
        <f t="shared" si="0"/>
        <v>0</v>
      </c>
    </row>
    <row r="31" spans="1:7">
      <c r="A31" s="64">
        <v>23</v>
      </c>
      <c r="B31" s="20" t="s">
        <v>229</v>
      </c>
      <c r="C31" s="30" t="s">
        <v>230</v>
      </c>
      <c r="D31" s="22">
        <v>52.6</v>
      </c>
      <c r="E31" s="20" t="s">
        <v>231</v>
      </c>
      <c r="F31" s="141"/>
      <c r="G31" s="82">
        <f t="shared" si="0"/>
        <v>0</v>
      </c>
    </row>
    <row r="32" spans="1:7" ht="24">
      <c r="A32" s="64">
        <v>24</v>
      </c>
      <c r="B32" s="20" t="s">
        <v>229</v>
      </c>
      <c r="C32" s="30" t="s">
        <v>232</v>
      </c>
      <c r="D32" s="22">
        <v>52.6</v>
      </c>
      <c r="E32" s="20" t="s">
        <v>231</v>
      </c>
      <c r="F32" s="141"/>
      <c r="G32" s="82">
        <f t="shared" si="0"/>
        <v>0</v>
      </c>
    </row>
    <row r="33" spans="1:7">
      <c r="A33" s="64">
        <v>25</v>
      </c>
      <c r="B33" s="20" t="s">
        <v>229</v>
      </c>
      <c r="C33" s="30" t="s">
        <v>393</v>
      </c>
      <c r="D33" s="22">
        <v>32.900000000000006</v>
      </c>
      <c r="E33" s="20" t="s">
        <v>231</v>
      </c>
      <c r="F33" s="141"/>
      <c r="G33" s="82">
        <f t="shared" si="0"/>
        <v>0</v>
      </c>
    </row>
    <row r="34" spans="1:7">
      <c r="A34" s="64">
        <v>26</v>
      </c>
      <c r="B34" s="20" t="s">
        <v>229</v>
      </c>
      <c r="C34" s="30" t="s">
        <v>394</v>
      </c>
      <c r="D34" s="22">
        <v>32.89</v>
      </c>
      <c r="E34" s="20" t="s">
        <v>231</v>
      </c>
      <c r="F34" s="141"/>
      <c r="G34" s="82">
        <f t="shared" si="0"/>
        <v>0</v>
      </c>
    </row>
    <row r="35" spans="1:7">
      <c r="A35" s="64">
        <v>27</v>
      </c>
      <c r="B35" s="20" t="s">
        <v>229</v>
      </c>
      <c r="C35" s="30" t="s">
        <v>395</v>
      </c>
      <c r="D35" s="22">
        <v>21.470000000000002</v>
      </c>
      <c r="E35" s="20" t="s">
        <v>231</v>
      </c>
      <c r="F35" s="141"/>
      <c r="G35" s="82">
        <f t="shared" si="0"/>
        <v>0</v>
      </c>
    </row>
    <row r="36" spans="1:7">
      <c r="A36" s="64">
        <v>28</v>
      </c>
      <c r="B36" s="20" t="s">
        <v>229</v>
      </c>
      <c r="C36" s="30" t="s">
        <v>396</v>
      </c>
      <c r="D36" s="22">
        <v>21.470000000000002</v>
      </c>
      <c r="E36" s="20" t="s">
        <v>231</v>
      </c>
      <c r="F36" s="141"/>
      <c r="G36" s="82">
        <f t="shared" si="0"/>
        <v>0</v>
      </c>
    </row>
    <row r="37" spans="1:7">
      <c r="A37" s="64">
        <v>29</v>
      </c>
      <c r="B37" s="20" t="s">
        <v>229</v>
      </c>
      <c r="C37" s="30" t="s">
        <v>854</v>
      </c>
      <c r="D37" s="22">
        <v>124</v>
      </c>
      <c r="E37" s="20" t="s">
        <v>14</v>
      </c>
      <c r="F37" s="141"/>
      <c r="G37" s="82">
        <f t="shared" si="0"/>
        <v>0</v>
      </c>
    </row>
    <row r="38" spans="1:7">
      <c r="A38" s="64">
        <v>30</v>
      </c>
      <c r="B38" s="20" t="s">
        <v>229</v>
      </c>
      <c r="C38" s="30" t="s">
        <v>238</v>
      </c>
      <c r="D38" s="22">
        <v>5.6700000000000008</v>
      </c>
      <c r="E38" s="20" t="s">
        <v>231</v>
      </c>
      <c r="F38" s="141"/>
      <c r="G38" s="82">
        <f t="shared" si="0"/>
        <v>0</v>
      </c>
    </row>
    <row r="39" spans="1:7">
      <c r="A39" s="64">
        <v>31</v>
      </c>
      <c r="B39" s="20" t="s">
        <v>229</v>
      </c>
      <c r="C39" s="30" t="s">
        <v>240</v>
      </c>
      <c r="D39" s="22">
        <v>5.6700000000000008</v>
      </c>
      <c r="E39" s="20" t="s">
        <v>231</v>
      </c>
      <c r="F39" s="141"/>
      <c r="G39" s="82">
        <f t="shared" si="0"/>
        <v>0</v>
      </c>
    </row>
    <row r="40" spans="1:7">
      <c r="A40" s="64">
        <v>32</v>
      </c>
      <c r="B40" s="20" t="s">
        <v>229</v>
      </c>
      <c r="C40" s="30" t="s">
        <v>241</v>
      </c>
      <c r="D40" s="22">
        <v>8.48</v>
      </c>
      <c r="E40" s="20" t="s">
        <v>231</v>
      </c>
      <c r="F40" s="141"/>
      <c r="G40" s="82">
        <f t="shared" si="0"/>
        <v>0</v>
      </c>
    </row>
    <row r="41" spans="1:7">
      <c r="A41" s="64">
        <v>33</v>
      </c>
      <c r="B41" s="20" t="s">
        <v>229</v>
      </c>
      <c r="C41" s="30" t="s">
        <v>242</v>
      </c>
      <c r="D41" s="22">
        <v>8.4700000000000006</v>
      </c>
      <c r="E41" s="20" t="s">
        <v>231</v>
      </c>
      <c r="F41" s="141"/>
      <c r="G41" s="82">
        <f t="shared" si="0"/>
        <v>0</v>
      </c>
    </row>
    <row r="42" spans="1:7">
      <c r="A42" s="64">
        <v>34</v>
      </c>
      <c r="B42" s="20" t="s">
        <v>229</v>
      </c>
      <c r="C42" s="30" t="s">
        <v>243</v>
      </c>
      <c r="D42" s="22">
        <v>4.32</v>
      </c>
      <c r="E42" s="20" t="s">
        <v>231</v>
      </c>
      <c r="F42" s="141"/>
      <c r="G42" s="82">
        <f t="shared" si="0"/>
        <v>0</v>
      </c>
    </row>
    <row r="43" spans="1:7">
      <c r="A43" s="64">
        <v>35</v>
      </c>
      <c r="B43" s="20" t="s">
        <v>229</v>
      </c>
      <c r="C43" s="30" t="s">
        <v>397</v>
      </c>
      <c r="D43" s="22">
        <v>4.32</v>
      </c>
      <c r="E43" s="20" t="s">
        <v>231</v>
      </c>
      <c r="F43" s="141"/>
      <c r="G43" s="82">
        <f t="shared" si="0"/>
        <v>0</v>
      </c>
    </row>
    <row r="44" spans="1:7">
      <c r="A44" s="64">
        <v>36</v>
      </c>
      <c r="B44" s="20" t="s">
        <v>229</v>
      </c>
      <c r="C44" s="30" t="s">
        <v>243</v>
      </c>
      <c r="D44" s="22">
        <v>1.2400000000000002</v>
      </c>
      <c r="E44" s="20" t="s">
        <v>231</v>
      </c>
      <c r="F44" s="141"/>
      <c r="G44" s="82">
        <f t="shared" si="0"/>
        <v>0</v>
      </c>
    </row>
    <row r="45" spans="1:7">
      <c r="A45" s="64">
        <v>37</v>
      </c>
      <c r="B45" s="20" t="s">
        <v>229</v>
      </c>
      <c r="C45" s="30" t="s">
        <v>397</v>
      </c>
      <c r="D45" s="22">
        <v>1.2400000000000002</v>
      </c>
      <c r="E45" s="20" t="s">
        <v>231</v>
      </c>
      <c r="F45" s="141"/>
      <c r="G45" s="82">
        <f t="shared" si="0"/>
        <v>0</v>
      </c>
    </row>
    <row r="46" spans="1:7">
      <c r="A46" s="64">
        <v>38</v>
      </c>
      <c r="B46" s="20" t="s">
        <v>229</v>
      </c>
      <c r="C46" s="30" t="s">
        <v>243</v>
      </c>
      <c r="D46" s="22">
        <v>5.61</v>
      </c>
      <c r="E46" s="20" t="s">
        <v>231</v>
      </c>
      <c r="F46" s="141"/>
      <c r="G46" s="82">
        <f t="shared" si="0"/>
        <v>0</v>
      </c>
    </row>
    <row r="47" spans="1:7">
      <c r="A47" s="64">
        <v>39</v>
      </c>
      <c r="B47" s="20" t="s">
        <v>229</v>
      </c>
      <c r="C47" s="30" t="s">
        <v>243</v>
      </c>
      <c r="D47" s="22">
        <v>3.89</v>
      </c>
      <c r="E47" s="20" t="s">
        <v>231</v>
      </c>
      <c r="F47" s="141"/>
      <c r="G47" s="82">
        <f t="shared" si="0"/>
        <v>0</v>
      </c>
    </row>
    <row r="48" spans="1:7">
      <c r="A48" s="64">
        <v>40</v>
      </c>
      <c r="B48" s="20" t="s">
        <v>229</v>
      </c>
      <c r="C48" s="30" t="s">
        <v>397</v>
      </c>
      <c r="D48" s="22">
        <v>3.89</v>
      </c>
      <c r="E48" s="20" t="s">
        <v>231</v>
      </c>
      <c r="F48" s="141"/>
      <c r="G48" s="82">
        <f t="shared" si="0"/>
        <v>0</v>
      </c>
    </row>
    <row r="49" spans="1:7">
      <c r="A49" s="64">
        <v>41</v>
      </c>
      <c r="B49" s="20" t="s">
        <v>247</v>
      </c>
      <c r="C49" s="30" t="s">
        <v>248</v>
      </c>
      <c r="D49" s="22">
        <v>270</v>
      </c>
      <c r="E49" s="20" t="s">
        <v>39</v>
      </c>
      <c r="F49" s="141"/>
      <c r="G49" s="82">
        <f t="shared" si="0"/>
        <v>0</v>
      </c>
    </row>
    <row r="50" spans="1:7">
      <c r="A50" s="64">
        <v>42</v>
      </c>
      <c r="B50" s="20" t="s">
        <v>247</v>
      </c>
      <c r="C50" s="30" t="s">
        <v>251</v>
      </c>
      <c r="D50" s="22">
        <v>70</v>
      </c>
      <c r="E50" s="20" t="s">
        <v>36</v>
      </c>
      <c r="F50" s="141"/>
      <c r="G50" s="82">
        <f t="shared" si="0"/>
        <v>0</v>
      </c>
    </row>
    <row r="51" spans="1:7">
      <c r="A51" s="64">
        <v>43</v>
      </c>
      <c r="B51" s="20" t="s">
        <v>249</v>
      </c>
      <c r="C51" s="30" t="s">
        <v>250</v>
      </c>
      <c r="D51" s="22">
        <v>470</v>
      </c>
      <c r="E51" s="20" t="s">
        <v>39</v>
      </c>
      <c r="F51" s="141"/>
      <c r="G51" s="82">
        <f t="shared" si="0"/>
        <v>0</v>
      </c>
    </row>
    <row r="52" spans="1:7">
      <c r="A52" s="64">
        <v>44</v>
      </c>
      <c r="B52" s="20" t="s">
        <v>249</v>
      </c>
      <c r="C52" s="30" t="s">
        <v>251</v>
      </c>
      <c r="D52" s="22">
        <v>960</v>
      </c>
      <c r="E52" s="20" t="s">
        <v>36</v>
      </c>
      <c r="F52" s="141"/>
      <c r="G52" s="82">
        <f t="shared" si="0"/>
        <v>0</v>
      </c>
    </row>
    <row r="53" spans="1:7">
      <c r="A53" s="64">
        <v>45</v>
      </c>
      <c r="B53" s="20" t="s">
        <v>249</v>
      </c>
      <c r="C53" s="30" t="s">
        <v>252</v>
      </c>
      <c r="D53" s="22">
        <v>6</v>
      </c>
      <c r="E53" s="20" t="s">
        <v>39</v>
      </c>
      <c r="F53" s="141"/>
      <c r="G53" s="82">
        <f t="shared" si="0"/>
        <v>0</v>
      </c>
    </row>
    <row r="54" spans="1:7">
      <c r="A54" s="64">
        <v>46</v>
      </c>
      <c r="B54" s="20" t="s">
        <v>249</v>
      </c>
      <c r="C54" s="30" t="s">
        <v>251</v>
      </c>
      <c r="D54" s="22">
        <v>12.96</v>
      </c>
      <c r="E54" s="20" t="s">
        <v>36</v>
      </c>
      <c r="F54" s="141"/>
      <c r="G54" s="82">
        <f t="shared" si="0"/>
        <v>0</v>
      </c>
    </row>
    <row r="55" spans="1:7" ht="24">
      <c r="A55" s="64">
        <v>47</v>
      </c>
      <c r="B55" s="20" t="s">
        <v>253</v>
      </c>
      <c r="C55" s="30" t="s">
        <v>254</v>
      </c>
      <c r="D55" s="22">
        <v>114</v>
      </c>
      <c r="E55" s="20" t="s">
        <v>39</v>
      </c>
      <c r="F55" s="141"/>
      <c r="G55" s="82">
        <f t="shared" si="0"/>
        <v>0</v>
      </c>
    </row>
    <row r="56" spans="1:7" ht="24">
      <c r="A56" s="64">
        <v>48</v>
      </c>
      <c r="B56" s="20" t="s">
        <v>253</v>
      </c>
      <c r="C56" s="30" t="s">
        <v>255</v>
      </c>
      <c r="D56" s="22">
        <v>470</v>
      </c>
      <c r="E56" s="20" t="s">
        <v>36</v>
      </c>
      <c r="F56" s="141"/>
      <c r="G56" s="82">
        <f t="shared" si="0"/>
        <v>0</v>
      </c>
    </row>
    <row r="57" spans="1:7">
      <c r="A57" s="64">
        <v>49</v>
      </c>
      <c r="B57" s="20" t="s">
        <v>253</v>
      </c>
      <c r="C57" s="30" t="s">
        <v>256</v>
      </c>
      <c r="D57" s="22">
        <v>1</v>
      </c>
      <c r="E57" s="20" t="s">
        <v>257</v>
      </c>
      <c r="F57" s="141"/>
      <c r="G57" s="82">
        <f t="shared" si="0"/>
        <v>0</v>
      </c>
    </row>
    <row r="58" spans="1:7">
      <c r="A58" s="64">
        <v>50</v>
      </c>
      <c r="B58" s="20" t="s">
        <v>258</v>
      </c>
      <c r="C58" s="30" t="s">
        <v>259</v>
      </c>
      <c r="D58" s="22">
        <v>52</v>
      </c>
      <c r="E58" s="20" t="s">
        <v>39</v>
      </c>
      <c r="F58" s="141"/>
      <c r="G58" s="82">
        <f t="shared" si="0"/>
        <v>0</v>
      </c>
    </row>
    <row r="59" spans="1:7">
      <c r="A59" s="64">
        <v>51</v>
      </c>
      <c r="B59" s="20" t="s">
        <v>258</v>
      </c>
      <c r="C59" s="30" t="s">
        <v>260</v>
      </c>
      <c r="D59" s="22">
        <v>6</v>
      </c>
      <c r="E59" s="20" t="s">
        <v>36</v>
      </c>
      <c r="F59" s="141"/>
      <c r="G59" s="82">
        <f t="shared" si="0"/>
        <v>0</v>
      </c>
    </row>
    <row r="60" spans="1:7">
      <c r="A60" s="64">
        <v>52</v>
      </c>
      <c r="B60" s="20" t="s">
        <v>261</v>
      </c>
      <c r="C60" s="30" t="s">
        <v>262</v>
      </c>
      <c r="D60" s="22">
        <v>90</v>
      </c>
      <c r="E60" s="20" t="s">
        <v>39</v>
      </c>
      <c r="F60" s="141"/>
      <c r="G60" s="82">
        <f t="shared" si="0"/>
        <v>0</v>
      </c>
    </row>
    <row r="61" spans="1:7">
      <c r="A61" s="64">
        <v>53</v>
      </c>
      <c r="B61" s="20" t="s">
        <v>261</v>
      </c>
      <c r="C61" s="30" t="s">
        <v>263</v>
      </c>
      <c r="D61" s="22">
        <v>28</v>
      </c>
      <c r="E61" s="20" t="s">
        <v>36</v>
      </c>
      <c r="F61" s="141"/>
      <c r="G61" s="82">
        <f t="shared" si="0"/>
        <v>0</v>
      </c>
    </row>
    <row r="62" spans="1:7">
      <c r="A62" s="64">
        <v>54</v>
      </c>
      <c r="B62" s="20" t="s">
        <v>261</v>
      </c>
      <c r="C62" s="30" t="s">
        <v>264</v>
      </c>
      <c r="D62" s="22">
        <v>162.9</v>
      </c>
      <c r="E62" s="20" t="s">
        <v>39</v>
      </c>
      <c r="F62" s="141"/>
      <c r="G62" s="82">
        <f t="shared" si="0"/>
        <v>0</v>
      </c>
    </row>
    <row r="63" spans="1:7">
      <c r="A63" s="64">
        <v>55</v>
      </c>
      <c r="B63" s="20" t="s">
        <v>261</v>
      </c>
      <c r="C63" s="30" t="s">
        <v>265</v>
      </c>
      <c r="D63" s="22">
        <v>676.5</v>
      </c>
      <c r="E63" s="20" t="s">
        <v>36</v>
      </c>
      <c r="F63" s="141"/>
      <c r="G63" s="82">
        <f t="shared" si="0"/>
        <v>0</v>
      </c>
    </row>
    <row r="64" spans="1:7">
      <c r="A64" s="64">
        <v>56</v>
      </c>
      <c r="B64" s="20" t="s">
        <v>261</v>
      </c>
      <c r="C64" s="30" t="s">
        <v>398</v>
      </c>
      <c r="D64" s="22">
        <v>16</v>
      </c>
      <c r="E64" s="20" t="s">
        <v>39</v>
      </c>
      <c r="F64" s="141"/>
      <c r="G64" s="82">
        <f t="shared" si="0"/>
        <v>0</v>
      </c>
    </row>
    <row r="65" spans="1:7">
      <c r="A65" s="64">
        <v>57</v>
      </c>
      <c r="B65" s="20" t="s">
        <v>258</v>
      </c>
      <c r="C65" s="30" t="s">
        <v>267</v>
      </c>
      <c r="D65" s="22">
        <v>40</v>
      </c>
      <c r="E65" s="20" t="s">
        <v>36</v>
      </c>
      <c r="F65" s="141"/>
      <c r="G65" s="82">
        <f t="shared" si="0"/>
        <v>0</v>
      </c>
    </row>
    <row r="66" spans="1:7">
      <c r="A66" s="64">
        <v>58</v>
      </c>
      <c r="B66" s="20" t="s">
        <v>261</v>
      </c>
      <c r="C66" s="30" t="s">
        <v>399</v>
      </c>
      <c r="D66" s="22">
        <v>56</v>
      </c>
      <c r="E66" s="20" t="s">
        <v>39</v>
      </c>
      <c r="F66" s="141"/>
      <c r="G66" s="82">
        <f t="shared" si="0"/>
        <v>0</v>
      </c>
    </row>
    <row r="67" spans="1:7">
      <c r="A67" s="64">
        <v>59</v>
      </c>
      <c r="B67" s="20" t="s">
        <v>258</v>
      </c>
      <c r="C67" s="30" t="s">
        <v>400</v>
      </c>
      <c r="D67" s="22">
        <v>120</v>
      </c>
      <c r="E67" s="20" t="s">
        <v>36</v>
      </c>
      <c r="F67" s="141"/>
      <c r="G67" s="82">
        <f t="shared" si="0"/>
        <v>0</v>
      </c>
    </row>
    <row r="68" spans="1:7">
      <c r="A68" s="64">
        <v>60</v>
      </c>
      <c r="B68" s="20" t="s">
        <v>261</v>
      </c>
      <c r="C68" s="30" t="s">
        <v>401</v>
      </c>
      <c r="D68" s="22">
        <v>52.2</v>
      </c>
      <c r="E68" s="20" t="s">
        <v>39</v>
      </c>
      <c r="F68" s="141"/>
      <c r="G68" s="82">
        <f t="shared" si="0"/>
        <v>0</v>
      </c>
    </row>
    <row r="69" spans="1:7">
      <c r="A69" s="64">
        <v>61</v>
      </c>
      <c r="B69" s="20" t="s">
        <v>261</v>
      </c>
      <c r="C69" s="30" t="s">
        <v>402</v>
      </c>
      <c r="D69" s="22">
        <v>106</v>
      </c>
      <c r="E69" s="20" t="s">
        <v>36</v>
      </c>
      <c r="F69" s="141"/>
      <c r="G69" s="82">
        <f t="shared" si="0"/>
        <v>0</v>
      </c>
    </row>
    <row r="70" spans="1:7">
      <c r="A70" s="64">
        <v>62</v>
      </c>
      <c r="B70" s="20" t="s">
        <v>270</v>
      </c>
      <c r="C70" s="30" t="s">
        <v>403</v>
      </c>
      <c r="D70" s="22">
        <v>121.2</v>
      </c>
      <c r="E70" s="20" t="s">
        <v>39</v>
      </c>
      <c r="F70" s="141"/>
      <c r="G70" s="82">
        <f t="shared" si="0"/>
        <v>0</v>
      </c>
    </row>
    <row r="71" spans="1:7">
      <c r="A71" s="64">
        <v>63</v>
      </c>
      <c r="B71" s="20" t="s">
        <v>276</v>
      </c>
      <c r="C71" s="30" t="s">
        <v>277</v>
      </c>
      <c r="D71" s="22">
        <v>162</v>
      </c>
      <c r="E71" s="20" t="s">
        <v>54</v>
      </c>
      <c r="F71" s="141"/>
      <c r="G71" s="82">
        <f t="shared" si="0"/>
        <v>0</v>
      </c>
    </row>
    <row r="72" spans="1:7" ht="24">
      <c r="A72" s="64">
        <v>64</v>
      </c>
      <c r="B72" s="20" t="s">
        <v>404</v>
      </c>
      <c r="C72" s="30" t="s">
        <v>405</v>
      </c>
      <c r="D72" s="22">
        <v>80.110000000000014</v>
      </c>
      <c r="E72" s="20" t="s">
        <v>231</v>
      </c>
      <c r="F72" s="141"/>
      <c r="G72" s="82">
        <f t="shared" si="0"/>
        <v>0</v>
      </c>
    </row>
    <row r="73" spans="1:7" ht="24">
      <c r="A73" s="64">
        <v>65</v>
      </c>
      <c r="B73" s="20" t="s">
        <v>278</v>
      </c>
      <c r="C73" s="30" t="s">
        <v>279</v>
      </c>
      <c r="D73" s="22">
        <v>1435.5100000000002</v>
      </c>
      <c r="E73" s="20" t="s">
        <v>36</v>
      </c>
      <c r="F73" s="141"/>
      <c r="G73" s="82">
        <f t="shared" si="0"/>
        <v>0</v>
      </c>
    </row>
    <row r="74" spans="1:7">
      <c r="A74" s="64">
        <v>66</v>
      </c>
      <c r="B74" s="20" t="s">
        <v>280</v>
      </c>
      <c r="C74" s="30" t="s">
        <v>281</v>
      </c>
      <c r="D74" s="22">
        <v>452.88000000000005</v>
      </c>
      <c r="E74" s="20" t="s">
        <v>36</v>
      </c>
      <c r="F74" s="141"/>
      <c r="G74" s="82">
        <f t="shared" ref="G74:G115" si="1">ROUND(D74*F74,2)</f>
        <v>0</v>
      </c>
    </row>
    <row r="75" spans="1:7" ht="24">
      <c r="A75" s="64">
        <v>67</v>
      </c>
      <c r="B75" s="20" t="s">
        <v>280</v>
      </c>
      <c r="C75" s="30" t="s">
        <v>282</v>
      </c>
      <c r="D75" s="22">
        <v>211.14000000000001</v>
      </c>
      <c r="E75" s="20" t="s">
        <v>36</v>
      </c>
      <c r="F75" s="141"/>
      <c r="G75" s="82">
        <f t="shared" si="1"/>
        <v>0</v>
      </c>
    </row>
    <row r="76" spans="1:7" ht="24.75" thickBot="1">
      <c r="A76" s="65">
        <v>68</v>
      </c>
      <c r="B76" s="66" t="s">
        <v>283</v>
      </c>
      <c r="C76" s="67" t="s">
        <v>284</v>
      </c>
      <c r="D76" s="68">
        <v>277.45000000000005</v>
      </c>
      <c r="E76" s="66" t="s">
        <v>36</v>
      </c>
      <c r="F76" s="143"/>
      <c r="G76" s="82">
        <f t="shared" si="1"/>
        <v>0</v>
      </c>
    </row>
    <row r="77" spans="1:7">
      <c r="A77" s="72">
        <v>69</v>
      </c>
      <c r="B77" s="73" t="s">
        <v>285</v>
      </c>
      <c r="C77" s="74" t="s">
        <v>286</v>
      </c>
      <c r="D77" s="75">
        <v>244.8</v>
      </c>
      <c r="E77" s="73" t="s">
        <v>36</v>
      </c>
      <c r="F77" s="140"/>
      <c r="G77" s="82">
        <f t="shared" si="1"/>
        <v>0</v>
      </c>
    </row>
    <row r="78" spans="1:7">
      <c r="A78" s="64">
        <v>70</v>
      </c>
      <c r="B78" s="20" t="s">
        <v>285</v>
      </c>
      <c r="C78" s="30" t="s">
        <v>287</v>
      </c>
      <c r="D78" s="22">
        <v>15.3</v>
      </c>
      <c r="E78" s="20" t="s">
        <v>36</v>
      </c>
      <c r="F78" s="141"/>
      <c r="G78" s="82">
        <f t="shared" si="1"/>
        <v>0</v>
      </c>
    </row>
    <row r="79" spans="1:7">
      <c r="A79" s="64">
        <v>71</v>
      </c>
      <c r="B79" s="20" t="s">
        <v>285</v>
      </c>
      <c r="C79" s="30" t="s">
        <v>288</v>
      </c>
      <c r="D79" s="22">
        <v>99.2</v>
      </c>
      <c r="E79" s="20" t="s">
        <v>54</v>
      </c>
      <c r="F79" s="141"/>
      <c r="G79" s="82">
        <f t="shared" si="1"/>
        <v>0</v>
      </c>
    </row>
    <row r="80" spans="1:7" ht="24">
      <c r="A80" s="64">
        <v>72</v>
      </c>
      <c r="B80" s="20" t="s">
        <v>289</v>
      </c>
      <c r="C80" s="30" t="s">
        <v>290</v>
      </c>
      <c r="D80" s="22">
        <v>8</v>
      </c>
      <c r="E80" s="20" t="s">
        <v>14</v>
      </c>
      <c r="F80" s="141"/>
      <c r="G80" s="82">
        <f t="shared" si="1"/>
        <v>0</v>
      </c>
    </row>
    <row r="81" spans="1:7">
      <c r="A81" s="64">
        <v>73</v>
      </c>
      <c r="B81" s="20" t="s">
        <v>291</v>
      </c>
      <c r="C81" s="30" t="s">
        <v>292</v>
      </c>
      <c r="D81" s="22">
        <v>8</v>
      </c>
      <c r="E81" s="20" t="s">
        <v>14</v>
      </c>
      <c r="F81" s="141"/>
      <c r="G81" s="82">
        <f t="shared" si="1"/>
        <v>0</v>
      </c>
    </row>
    <row r="82" spans="1:7">
      <c r="A82" s="64">
        <v>74</v>
      </c>
      <c r="B82" s="20" t="s">
        <v>291</v>
      </c>
      <c r="C82" s="30" t="s">
        <v>293</v>
      </c>
      <c r="D82" s="22">
        <v>75.800000000000011</v>
      </c>
      <c r="E82" s="20" t="s">
        <v>54</v>
      </c>
      <c r="F82" s="141"/>
      <c r="G82" s="82">
        <f t="shared" si="1"/>
        <v>0</v>
      </c>
    </row>
    <row r="83" spans="1:7">
      <c r="A83" s="64">
        <v>75</v>
      </c>
      <c r="B83" s="20" t="s">
        <v>291</v>
      </c>
      <c r="C83" s="30" t="s">
        <v>294</v>
      </c>
      <c r="D83" s="22">
        <v>18</v>
      </c>
      <c r="E83" s="20" t="s">
        <v>54</v>
      </c>
      <c r="F83" s="141"/>
      <c r="G83" s="82">
        <f t="shared" si="1"/>
        <v>0</v>
      </c>
    </row>
    <row r="84" spans="1:7">
      <c r="A84" s="64">
        <v>76</v>
      </c>
      <c r="B84" s="20" t="s">
        <v>291</v>
      </c>
      <c r="C84" s="30" t="s">
        <v>295</v>
      </c>
      <c r="D84" s="22">
        <v>2</v>
      </c>
      <c r="E84" s="20" t="s">
        <v>257</v>
      </c>
      <c r="F84" s="141"/>
      <c r="G84" s="82">
        <f t="shared" si="1"/>
        <v>0</v>
      </c>
    </row>
    <row r="85" spans="1:7" ht="24">
      <c r="A85" s="64">
        <v>77</v>
      </c>
      <c r="B85" s="20" t="s">
        <v>296</v>
      </c>
      <c r="C85" s="30" t="s">
        <v>297</v>
      </c>
      <c r="D85" s="22">
        <v>12</v>
      </c>
      <c r="E85" s="20" t="s">
        <v>14</v>
      </c>
      <c r="F85" s="141"/>
      <c r="G85" s="82">
        <f t="shared" si="1"/>
        <v>0</v>
      </c>
    </row>
    <row r="86" spans="1:7">
      <c r="A86" s="64">
        <v>78</v>
      </c>
      <c r="B86" s="20" t="s">
        <v>296</v>
      </c>
      <c r="C86" s="30" t="s">
        <v>298</v>
      </c>
      <c r="D86" s="22">
        <v>70.400000000000006</v>
      </c>
      <c r="E86" s="20" t="s">
        <v>36</v>
      </c>
      <c r="F86" s="141"/>
      <c r="G86" s="82">
        <f t="shared" si="1"/>
        <v>0</v>
      </c>
    </row>
    <row r="87" spans="1:7">
      <c r="A87" s="64">
        <v>79</v>
      </c>
      <c r="B87" s="20" t="s">
        <v>299</v>
      </c>
      <c r="C87" s="30" t="s">
        <v>406</v>
      </c>
      <c r="D87" s="22">
        <v>1</v>
      </c>
      <c r="E87" s="20" t="s">
        <v>14</v>
      </c>
      <c r="F87" s="141"/>
      <c r="G87" s="82">
        <f t="shared" si="1"/>
        <v>0</v>
      </c>
    </row>
    <row r="88" spans="1:7">
      <c r="A88" s="64">
        <v>80</v>
      </c>
      <c r="B88" s="20" t="s">
        <v>299</v>
      </c>
      <c r="C88" s="30" t="s">
        <v>407</v>
      </c>
      <c r="D88" s="22">
        <v>499.5</v>
      </c>
      <c r="E88" s="20" t="s">
        <v>39</v>
      </c>
      <c r="F88" s="141"/>
      <c r="G88" s="82">
        <f t="shared" si="1"/>
        <v>0</v>
      </c>
    </row>
    <row r="89" spans="1:7">
      <c r="A89" s="64">
        <v>81</v>
      </c>
      <c r="B89" s="20" t="s">
        <v>299</v>
      </c>
      <c r="C89" s="30" t="s">
        <v>408</v>
      </c>
      <c r="D89" s="22">
        <v>144</v>
      </c>
      <c r="E89" s="20" t="s">
        <v>39</v>
      </c>
      <c r="F89" s="141"/>
      <c r="G89" s="82">
        <f t="shared" si="1"/>
        <v>0</v>
      </c>
    </row>
    <row r="90" spans="1:7">
      <c r="A90" s="64">
        <v>82</v>
      </c>
      <c r="B90" s="20" t="s">
        <v>409</v>
      </c>
      <c r="C90" s="30" t="s">
        <v>410</v>
      </c>
      <c r="D90" s="22"/>
      <c r="E90" s="20"/>
      <c r="F90" s="141"/>
      <c r="G90" s="82">
        <f t="shared" si="1"/>
        <v>0</v>
      </c>
    </row>
    <row r="91" spans="1:7" ht="24">
      <c r="A91" s="64">
        <v>83</v>
      </c>
      <c r="B91" s="20" t="s">
        <v>303</v>
      </c>
      <c r="C91" s="30" t="s">
        <v>304</v>
      </c>
      <c r="D91" s="22">
        <v>33</v>
      </c>
      <c r="E91" s="20" t="s">
        <v>54</v>
      </c>
      <c r="F91" s="141"/>
      <c r="G91" s="82">
        <f t="shared" si="1"/>
        <v>0</v>
      </c>
    </row>
    <row r="92" spans="1:7">
      <c r="A92" s="64">
        <v>84</v>
      </c>
      <c r="B92" s="20" t="s">
        <v>305</v>
      </c>
      <c r="C92" s="30" t="s">
        <v>411</v>
      </c>
      <c r="D92" s="22">
        <v>52.2</v>
      </c>
      <c r="E92" s="20" t="s">
        <v>54</v>
      </c>
      <c r="F92" s="141"/>
      <c r="G92" s="82">
        <f t="shared" si="1"/>
        <v>0</v>
      </c>
    </row>
    <row r="93" spans="1:7">
      <c r="A93" s="64">
        <v>85</v>
      </c>
      <c r="B93" s="20" t="s">
        <v>305</v>
      </c>
      <c r="C93" s="30" t="s">
        <v>307</v>
      </c>
      <c r="D93" s="22">
        <v>95.77000000000001</v>
      </c>
      <c r="E93" s="20" t="s">
        <v>54</v>
      </c>
      <c r="F93" s="141"/>
      <c r="G93" s="82">
        <f t="shared" si="1"/>
        <v>0</v>
      </c>
    </row>
    <row r="94" spans="1:7" ht="24">
      <c r="A94" s="64">
        <v>86</v>
      </c>
      <c r="B94" s="20" t="s">
        <v>308</v>
      </c>
      <c r="C94" s="30" t="s">
        <v>309</v>
      </c>
      <c r="D94" s="22">
        <v>61.2</v>
      </c>
      <c r="E94" s="20" t="s">
        <v>54</v>
      </c>
      <c r="F94" s="141"/>
      <c r="G94" s="82">
        <f t="shared" si="1"/>
        <v>0</v>
      </c>
    </row>
    <row r="95" spans="1:7" ht="24">
      <c r="A95" s="64">
        <v>87</v>
      </c>
      <c r="B95" s="20" t="s">
        <v>308</v>
      </c>
      <c r="C95" s="30" t="s">
        <v>310</v>
      </c>
      <c r="D95" s="22">
        <v>38</v>
      </c>
      <c r="E95" s="20" t="s">
        <v>54</v>
      </c>
      <c r="F95" s="141"/>
      <c r="G95" s="82">
        <f t="shared" si="1"/>
        <v>0</v>
      </c>
    </row>
    <row r="96" spans="1:7">
      <c r="A96" s="64">
        <v>88</v>
      </c>
      <c r="B96" s="20" t="s">
        <v>308</v>
      </c>
      <c r="C96" s="30" t="s">
        <v>311</v>
      </c>
      <c r="D96" s="22">
        <v>3.4200000000000004</v>
      </c>
      <c r="E96" s="20" t="s">
        <v>39</v>
      </c>
      <c r="F96" s="141"/>
      <c r="G96" s="82">
        <f t="shared" si="1"/>
        <v>0</v>
      </c>
    </row>
    <row r="97" spans="1:7">
      <c r="A97" s="64">
        <v>89</v>
      </c>
      <c r="B97" s="20" t="s">
        <v>312</v>
      </c>
      <c r="C97" s="30" t="s">
        <v>313</v>
      </c>
      <c r="D97" s="22">
        <v>99.2</v>
      </c>
      <c r="E97" s="20" t="s">
        <v>54</v>
      </c>
      <c r="F97" s="141"/>
      <c r="G97" s="82">
        <f t="shared" si="1"/>
        <v>0</v>
      </c>
    </row>
    <row r="98" spans="1:7">
      <c r="A98" s="64">
        <v>90</v>
      </c>
      <c r="B98" s="20" t="s">
        <v>314</v>
      </c>
      <c r="C98" s="30" t="s">
        <v>315</v>
      </c>
      <c r="D98" s="22">
        <v>357.96000000000004</v>
      </c>
      <c r="E98" s="20" t="s">
        <v>36</v>
      </c>
      <c r="F98" s="141"/>
      <c r="G98" s="82">
        <f t="shared" si="1"/>
        <v>0</v>
      </c>
    </row>
    <row r="99" spans="1:7" ht="24">
      <c r="A99" s="64">
        <v>91</v>
      </c>
      <c r="B99" s="20" t="s">
        <v>316</v>
      </c>
      <c r="C99" s="30" t="s">
        <v>317</v>
      </c>
      <c r="D99" s="22">
        <v>170</v>
      </c>
      <c r="E99" s="20" t="s">
        <v>54</v>
      </c>
      <c r="F99" s="141"/>
      <c r="G99" s="82">
        <f t="shared" si="1"/>
        <v>0</v>
      </c>
    </row>
    <row r="100" spans="1:7">
      <c r="A100" s="64">
        <v>92</v>
      </c>
      <c r="B100" s="20" t="s">
        <v>318</v>
      </c>
      <c r="C100" s="30" t="s">
        <v>319</v>
      </c>
      <c r="D100" s="22">
        <v>1</v>
      </c>
      <c r="E100" s="20" t="s">
        <v>257</v>
      </c>
      <c r="F100" s="141"/>
      <c r="G100" s="82">
        <f t="shared" si="1"/>
        <v>0</v>
      </c>
    </row>
    <row r="101" spans="1:7" ht="24">
      <c r="A101" s="64">
        <v>93</v>
      </c>
      <c r="B101" s="20" t="s">
        <v>320</v>
      </c>
      <c r="C101" s="30" t="s">
        <v>321</v>
      </c>
      <c r="D101" s="22">
        <v>977.66000000000008</v>
      </c>
      <c r="E101" s="20" t="s">
        <v>36</v>
      </c>
      <c r="F101" s="141"/>
      <c r="G101" s="82">
        <f t="shared" si="1"/>
        <v>0</v>
      </c>
    </row>
    <row r="102" spans="1:7">
      <c r="A102" s="64">
        <v>94</v>
      </c>
      <c r="B102" s="20" t="s">
        <v>322</v>
      </c>
      <c r="C102" s="30" t="s">
        <v>323</v>
      </c>
      <c r="D102" s="22">
        <v>42.2</v>
      </c>
      <c r="E102" s="20" t="s">
        <v>54</v>
      </c>
      <c r="F102" s="141"/>
      <c r="G102" s="82">
        <f t="shared" si="1"/>
        <v>0</v>
      </c>
    </row>
    <row r="103" spans="1:7">
      <c r="A103" s="64">
        <v>95</v>
      </c>
      <c r="B103" s="20" t="s">
        <v>322</v>
      </c>
      <c r="C103" s="30" t="s">
        <v>324</v>
      </c>
      <c r="D103" s="22">
        <v>10.9</v>
      </c>
      <c r="E103" s="20" t="s">
        <v>39</v>
      </c>
      <c r="F103" s="141"/>
      <c r="G103" s="82">
        <f t="shared" si="1"/>
        <v>0</v>
      </c>
    </row>
    <row r="104" spans="1:7">
      <c r="A104" s="64">
        <v>96</v>
      </c>
      <c r="B104" s="20" t="s">
        <v>322</v>
      </c>
      <c r="C104" s="30" t="s">
        <v>325</v>
      </c>
      <c r="D104" s="22">
        <v>65.400000000000006</v>
      </c>
      <c r="E104" s="20" t="s">
        <v>39</v>
      </c>
      <c r="F104" s="141"/>
      <c r="G104" s="82">
        <f t="shared" si="1"/>
        <v>0</v>
      </c>
    </row>
    <row r="105" spans="1:7">
      <c r="A105" s="64">
        <v>97</v>
      </c>
      <c r="B105" s="20" t="s">
        <v>326</v>
      </c>
      <c r="C105" s="30" t="s">
        <v>327</v>
      </c>
      <c r="D105" s="22">
        <v>1998.13</v>
      </c>
      <c r="E105" s="20" t="s">
        <v>36</v>
      </c>
      <c r="F105" s="141"/>
      <c r="G105" s="82">
        <f t="shared" si="1"/>
        <v>0</v>
      </c>
    </row>
    <row r="106" spans="1:7">
      <c r="A106" s="64">
        <v>98</v>
      </c>
      <c r="B106" s="20" t="s">
        <v>132</v>
      </c>
      <c r="C106" s="30" t="s">
        <v>852</v>
      </c>
      <c r="D106" s="22">
        <v>2621</v>
      </c>
      <c r="E106" s="20" t="s">
        <v>36</v>
      </c>
      <c r="F106" s="141"/>
      <c r="G106" s="82">
        <f t="shared" si="1"/>
        <v>0</v>
      </c>
    </row>
    <row r="107" spans="1:7" ht="24">
      <c r="A107" s="64">
        <v>99</v>
      </c>
      <c r="B107" s="20" t="s">
        <v>326</v>
      </c>
      <c r="C107" s="30" t="s">
        <v>328</v>
      </c>
      <c r="D107" s="22">
        <v>1998.13</v>
      </c>
      <c r="E107" s="20" t="s">
        <v>36</v>
      </c>
      <c r="F107" s="141"/>
      <c r="G107" s="82">
        <f t="shared" si="1"/>
        <v>0</v>
      </c>
    </row>
    <row r="108" spans="1:7">
      <c r="A108" s="64">
        <v>100</v>
      </c>
      <c r="B108" s="20" t="s">
        <v>326</v>
      </c>
      <c r="C108" s="30" t="s">
        <v>329</v>
      </c>
      <c r="D108" s="22">
        <v>183.38000000000002</v>
      </c>
      <c r="E108" s="20" t="s">
        <v>54</v>
      </c>
      <c r="F108" s="141"/>
      <c r="G108" s="82">
        <f t="shared" si="1"/>
        <v>0</v>
      </c>
    </row>
    <row r="109" spans="1:7">
      <c r="A109" s="64">
        <v>101</v>
      </c>
      <c r="B109" s="20" t="s">
        <v>326</v>
      </c>
      <c r="C109" s="30" t="s">
        <v>330</v>
      </c>
      <c r="D109" s="22">
        <v>11</v>
      </c>
      <c r="E109" s="20" t="s">
        <v>39</v>
      </c>
      <c r="F109" s="141"/>
      <c r="G109" s="82">
        <f t="shared" si="1"/>
        <v>0</v>
      </c>
    </row>
    <row r="110" spans="1:7">
      <c r="A110" s="64">
        <v>102</v>
      </c>
      <c r="B110" s="20" t="s">
        <v>331</v>
      </c>
      <c r="C110" s="30" t="s">
        <v>332</v>
      </c>
      <c r="D110" s="22">
        <v>22</v>
      </c>
      <c r="E110" s="20" t="s">
        <v>14</v>
      </c>
      <c r="F110" s="141"/>
      <c r="G110" s="82">
        <f t="shared" si="1"/>
        <v>0</v>
      </c>
    </row>
    <row r="111" spans="1:7">
      <c r="A111" s="64">
        <v>103</v>
      </c>
      <c r="B111" s="20" t="s">
        <v>331</v>
      </c>
      <c r="C111" s="30" t="s">
        <v>333</v>
      </c>
      <c r="D111" s="22">
        <v>1</v>
      </c>
      <c r="E111" s="20" t="s">
        <v>14</v>
      </c>
      <c r="F111" s="141"/>
      <c r="G111" s="82">
        <f t="shared" si="1"/>
        <v>0</v>
      </c>
    </row>
    <row r="112" spans="1:7" ht="24">
      <c r="A112" s="64">
        <v>104</v>
      </c>
      <c r="B112" s="20" t="s">
        <v>850</v>
      </c>
      <c r="C112" s="30" t="s">
        <v>412</v>
      </c>
      <c r="D112" s="22">
        <v>340.5</v>
      </c>
      <c r="E112" s="20" t="s">
        <v>36</v>
      </c>
      <c r="F112" s="141"/>
      <c r="G112" s="82">
        <f t="shared" si="1"/>
        <v>0</v>
      </c>
    </row>
    <row r="113" spans="1:7" ht="36">
      <c r="A113" s="64">
        <v>105</v>
      </c>
      <c r="B113" s="20" t="s">
        <v>850</v>
      </c>
      <c r="C113" s="30" t="s">
        <v>413</v>
      </c>
      <c r="D113" s="22">
        <v>153.5</v>
      </c>
      <c r="E113" s="20" t="s">
        <v>36</v>
      </c>
      <c r="F113" s="141"/>
      <c r="G113" s="82">
        <f t="shared" si="1"/>
        <v>0</v>
      </c>
    </row>
    <row r="114" spans="1:7" ht="24">
      <c r="A114" s="64">
        <v>106</v>
      </c>
      <c r="B114" s="20" t="s">
        <v>850</v>
      </c>
      <c r="C114" s="30" t="s">
        <v>414</v>
      </c>
      <c r="D114" s="22">
        <v>248.5</v>
      </c>
      <c r="E114" s="20" t="s">
        <v>36</v>
      </c>
      <c r="F114" s="141"/>
      <c r="G114" s="82">
        <f t="shared" si="1"/>
        <v>0</v>
      </c>
    </row>
    <row r="115" spans="1:7" ht="15.75" thickBot="1">
      <c r="A115" s="64">
        <v>107</v>
      </c>
      <c r="B115" s="20" t="s">
        <v>415</v>
      </c>
      <c r="C115" s="30" t="s">
        <v>416</v>
      </c>
      <c r="D115" s="22">
        <v>950.67000000000007</v>
      </c>
      <c r="E115" s="20" t="s">
        <v>36</v>
      </c>
      <c r="F115" s="141"/>
      <c r="G115" s="82">
        <f t="shared" si="1"/>
        <v>0</v>
      </c>
    </row>
    <row r="116" spans="1:7" ht="15.75" thickBot="1">
      <c r="A116" s="189" t="s">
        <v>856</v>
      </c>
      <c r="B116" s="190"/>
      <c r="C116" s="190"/>
      <c r="D116" s="190"/>
      <c r="E116" s="190"/>
      <c r="F116" s="191"/>
      <c r="G116" s="144">
        <f>SUM(G9:G115)</f>
        <v>0</v>
      </c>
    </row>
  </sheetData>
  <sheetProtection algorithmName="SHA-512" hashValue="I/EAJgB0C2bK14lPz8EvFHglCOnrU9QAg1+Vf5Qgb11I5HR+ZtxZNVQmwYWYsAugNIke0ZwPgwU+Hq5Y6oQEsQ==" saltValue="fxQ0D150z9vemnzfgPwNTg==" spinCount="100000" sheet="1" objects="1" scenarios="1"/>
  <mergeCells count="4">
    <mergeCell ref="B2:E2"/>
    <mergeCell ref="B4:C4"/>
    <mergeCell ref="B6:C6"/>
    <mergeCell ref="A116:F11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57544-BDA8-4167-8270-CC53EF2FAB36}">
  <sheetPr>
    <pageSetUpPr fitToPage="1"/>
  </sheetPr>
  <dimension ref="A2:G66"/>
  <sheetViews>
    <sheetView showZeros="0" view="pageBreakPreview" zoomScaleNormal="100" zoomScaleSheetLayoutView="100" workbookViewId="0">
      <selection activeCell="E21" sqref="E21"/>
    </sheetView>
  </sheetViews>
  <sheetFormatPr defaultRowHeight="15"/>
  <cols>
    <col min="1" max="1" width="6.5703125" style="31" customWidth="1"/>
    <col min="2" max="2" width="12.5703125" style="42" customWidth="1"/>
    <col min="3" max="3" width="80.7109375" style="24" customWidth="1"/>
    <col min="4" max="4" width="12.7109375" style="24" customWidth="1"/>
    <col min="5" max="5" width="6.7109375" style="31" customWidth="1"/>
    <col min="6" max="6" width="12" style="24" customWidth="1"/>
    <col min="7" max="7" width="16.7109375" style="24" customWidth="1"/>
    <col min="8" max="16384" width="9.140625" style="24"/>
  </cols>
  <sheetData>
    <row r="2" spans="1:7">
      <c r="B2" s="192" t="s">
        <v>0</v>
      </c>
      <c r="C2" s="192"/>
    </row>
    <row r="3" spans="1:7">
      <c r="B3" s="39"/>
      <c r="C3" s="33"/>
    </row>
    <row r="4" spans="1:7" ht="15" customHeight="1">
      <c r="B4" s="192" t="s">
        <v>209</v>
      </c>
      <c r="C4" s="192"/>
    </row>
    <row r="5" spans="1:7">
      <c r="B5" s="39"/>
      <c r="C5" s="33"/>
    </row>
    <row r="6" spans="1:7">
      <c r="B6" s="192" t="s">
        <v>417</v>
      </c>
      <c r="C6" s="192"/>
    </row>
    <row r="7" spans="1:7" ht="15.75" thickBot="1"/>
    <row r="8" spans="1:7" s="31" customFormat="1" ht="24.75" thickBot="1">
      <c r="A8" s="110" t="s">
        <v>2</v>
      </c>
      <c r="B8" s="91" t="s">
        <v>3</v>
      </c>
      <c r="C8" s="91" t="s">
        <v>4</v>
      </c>
      <c r="D8" s="91" t="s">
        <v>5</v>
      </c>
      <c r="E8" s="91" t="s">
        <v>6</v>
      </c>
      <c r="F8" s="91" t="s">
        <v>7</v>
      </c>
      <c r="G8" s="111" t="s">
        <v>8</v>
      </c>
    </row>
    <row r="9" spans="1:7" ht="24">
      <c r="A9" s="112">
        <v>1</v>
      </c>
      <c r="B9" s="88" t="s">
        <v>211</v>
      </c>
      <c r="C9" s="79" t="s">
        <v>348</v>
      </c>
      <c r="D9" s="108">
        <v>11</v>
      </c>
      <c r="E9" s="88" t="s">
        <v>14</v>
      </c>
      <c r="F9" s="153"/>
      <c r="G9" s="113">
        <f>ROUND(D9*F9,2)</f>
        <v>0</v>
      </c>
    </row>
    <row r="10" spans="1:7">
      <c r="A10" s="114">
        <v>2</v>
      </c>
      <c r="B10" s="21" t="s">
        <v>211</v>
      </c>
      <c r="C10" s="30" t="s">
        <v>212</v>
      </c>
      <c r="D10" s="106">
        <v>4</v>
      </c>
      <c r="E10" s="21" t="s">
        <v>14</v>
      </c>
      <c r="F10" s="154"/>
      <c r="G10" s="113">
        <f t="shared" ref="G10:G65" si="0">ROUND(D10*F10,2)</f>
        <v>0</v>
      </c>
    </row>
    <row r="11" spans="1:7">
      <c r="A11" s="114">
        <v>3</v>
      </c>
      <c r="B11" s="21" t="s">
        <v>213</v>
      </c>
      <c r="C11" s="30" t="s">
        <v>418</v>
      </c>
      <c r="D11" s="106">
        <v>33.900000000000006</v>
      </c>
      <c r="E11" s="21" t="s">
        <v>54</v>
      </c>
      <c r="F11" s="154"/>
      <c r="G11" s="113">
        <f t="shared" si="0"/>
        <v>0</v>
      </c>
    </row>
    <row r="12" spans="1:7">
      <c r="A12" s="114">
        <v>4</v>
      </c>
      <c r="B12" s="21" t="s">
        <v>419</v>
      </c>
      <c r="C12" s="30" t="s">
        <v>420</v>
      </c>
      <c r="D12" s="106">
        <v>46.2</v>
      </c>
      <c r="E12" s="21" t="s">
        <v>54</v>
      </c>
      <c r="F12" s="155"/>
      <c r="G12" s="113">
        <f t="shared" si="0"/>
        <v>0</v>
      </c>
    </row>
    <row r="13" spans="1:7">
      <c r="A13" s="114">
        <v>5</v>
      </c>
      <c r="B13" s="21" t="s">
        <v>419</v>
      </c>
      <c r="C13" s="30" t="s">
        <v>329</v>
      </c>
      <c r="D13" s="106">
        <v>12</v>
      </c>
      <c r="E13" s="21" t="s">
        <v>54</v>
      </c>
      <c r="F13" s="154"/>
      <c r="G13" s="113">
        <f t="shared" si="0"/>
        <v>0</v>
      </c>
    </row>
    <row r="14" spans="1:7">
      <c r="A14" s="114">
        <v>6</v>
      </c>
      <c r="B14" s="21" t="s">
        <v>419</v>
      </c>
      <c r="C14" s="30" t="s">
        <v>421</v>
      </c>
      <c r="D14" s="106">
        <v>3</v>
      </c>
      <c r="E14" s="21" t="s">
        <v>39</v>
      </c>
      <c r="F14" s="154"/>
      <c r="G14" s="113">
        <f t="shared" si="0"/>
        <v>0</v>
      </c>
    </row>
    <row r="15" spans="1:7">
      <c r="A15" s="114">
        <v>7</v>
      </c>
      <c r="B15" s="21" t="s">
        <v>217</v>
      </c>
      <c r="C15" s="30" t="s">
        <v>218</v>
      </c>
      <c r="D15" s="106">
        <v>2028.2600000000002</v>
      </c>
      <c r="E15" s="21" t="s">
        <v>39</v>
      </c>
      <c r="F15" s="154"/>
      <c r="G15" s="113">
        <f t="shared" si="0"/>
        <v>0</v>
      </c>
    </row>
    <row r="16" spans="1:7">
      <c r="A16" s="114">
        <v>8</v>
      </c>
      <c r="B16" s="21" t="s">
        <v>217</v>
      </c>
      <c r="C16" s="30" t="s">
        <v>219</v>
      </c>
      <c r="D16" s="106">
        <v>225.36</v>
      </c>
      <c r="E16" s="21" t="s">
        <v>39</v>
      </c>
      <c r="F16" s="154"/>
      <c r="G16" s="113">
        <f t="shared" si="0"/>
        <v>0</v>
      </c>
    </row>
    <row r="17" spans="1:7" ht="27.75" customHeight="1">
      <c r="A17" s="114">
        <v>9</v>
      </c>
      <c r="B17" s="21" t="s">
        <v>217</v>
      </c>
      <c r="C17" s="30" t="s">
        <v>220</v>
      </c>
      <c r="D17" s="106">
        <v>2253.6400000000003</v>
      </c>
      <c r="E17" s="21" t="s">
        <v>39</v>
      </c>
      <c r="F17" s="154"/>
      <c r="G17" s="113">
        <f t="shared" si="0"/>
        <v>0</v>
      </c>
    </row>
    <row r="18" spans="1:7">
      <c r="A18" s="114">
        <v>10</v>
      </c>
      <c r="B18" s="21" t="s">
        <v>221</v>
      </c>
      <c r="C18" s="30" t="s">
        <v>422</v>
      </c>
      <c r="D18" s="106">
        <v>2376</v>
      </c>
      <c r="E18" s="21" t="s">
        <v>39</v>
      </c>
      <c r="F18" s="154"/>
      <c r="G18" s="113">
        <f t="shared" si="0"/>
        <v>0</v>
      </c>
    </row>
    <row r="19" spans="1:7">
      <c r="A19" s="114">
        <v>11</v>
      </c>
      <c r="B19" s="21" t="s">
        <v>221</v>
      </c>
      <c r="C19" s="30" t="s">
        <v>350</v>
      </c>
      <c r="D19" s="106">
        <v>44.1</v>
      </c>
      <c r="E19" s="21" t="s">
        <v>39</v>
      </c>
      <c r="F19" s="154"/>
      <c r="G19" s="113">
        <f t="shared" si="0"/>
        <v>0</v>
      </c>
    </row>
    <row r="20" spans="1:7">
      <c r="A20" s="114">
        <v>12</v>
      </c>
      <c r="B20" s="21" t="s">
        <v>221</v>
      </c>
      <c r="C20" s="30" t="s">
        <v>223</v>
      </c>
      <c r="D20" s="106">
        <v>2420.1000000000004</v>
      </c>
      <c r="E20" s="21" t="s">
        <v>39</v>
      </c>
      <c r="F20" s="154"/>
      <c r="G20" s="113">
        <f t="shared" si="0"/>
        <v>0</v>
      </c>
    </row>
    <row r="21" spans="1:7" ht="24">
      <c r="A21" s="114">
        <v>13</v>
      </c>
      <c r="B21" s="21" t="s">
        <v>226</v>
      </c>
      <c r="C21" s="30" t="s">
        <v>351</v>
      </c>
      <c r="D21" s="106">
        <v>1710</v>
      </c>
      <c r="E21" s="21" t="s">
        <v>36</v>
      </c>
      <c r="F21" s="154"/>
      <c r="G21" s="113">
        <f t="shared" si="0"/>
        <v>0</v>
      </c>
    </row>
    <row r="22" spans="1:7">
      <c r="A22" s="114">
        <v>14</v>
      </c>
      <c r="B22" s="21" t="s">
        <v>229</v>
      </c>
      <c r="C22" s="30" t="s">
        <v>354</v>
      </c>
      <c r="D22" s="106">
        <v>50.910000000000004</v>
      </c>
      <c r="E22" s="21" t="s">
        <v>231</v>
      </c>
      <c r="F22" s="154"/>
      <c r="G22" s="113">
        <f t="shared" si="0"/>
        <v>0</v>
      </c>
    </row>
    <row r="23" spans="1:7">
      <c r="A23" s="114">
        <v>15</v>
      </c>
      <c r="B23" s="21" t="s">
        <v>229</v>
      </c>
      <c r="C23" s="30" t="s">
        <v>355</v>
      </c>
      <c r="D23" s="106">
        <v>50.910000000000004</v>
      </c>
      <c r="E23" s="21" t="s">
        <v>231</v>
      </c>
      <c r="F23" s="154"/>
      <c r="G23" s="113">
        <f t="shared" si="0"/>
        <v>0</v>
      </c>
    </row>
    <row r="24" spans="1:7">
      <c r="A24" s="114">
        <v>16</v>
      </c>
      <c r="B24" s="21" t="s">
        <v>229</v>
      </c>
      <c r="C24" s="30" t="s">
        <v>423</v>
      </c>
      <c r="D24" s="106">
        <v>4.5500000000000007</v>
      </c>
      <c r="E24" s="21" t="s">
        <v>231</v>
      </c>
      <c r="F24" s="154"/>
      <c r="G24" s="113">
        <f t="shared" si="0"/>
        <v>0</v>
      </c>
    </row>
    <row r="25" spans="1:7">
      <c r="A25" s="114">
        <v>17</v>
      </c>
      <c r="B25" s="21" t="s">
        <v>229</v>
      </c>
      <c r="C25" s="30" t="s">
        <v>424</v>
      </c>
      <c r="D25" s="106">
        <v>4.5500000000000007</v>
      </c>
      <c r="E25" s="21" t="s">
        <v>231</v>
      </c>
      <c r="F25" s="154"/>
      <c r="G25" s="113">
        <f t="shared" si="0"/>
        <v>0</v>
      </c>
    </row>
    <row r="26" spans="1:7">
      <c r="A26" s="114">
        <v>18</v>
      </c>
      <c r="B26" s="21" t="s">
        <v>229</v>
      </c>
      <c r="C26" s="30" t="s">
        <v>358</v>
      </c>
      <c r="D26" s="106">
        <v>952</v>
      </c>
      <c r="E26" s="21" t="s">
        <v>14</v>
      </c>
      <c r="F26" s="154"/>
      <c r="G26" s="113">
        <f t="shared" si="0"/>
        <v>0</v>
      </c>
    </row>
    <row r="27" spans="1:7">
      <c r="A27" s="114">
        <v>19</v>
      </c>
      <c r="B27" s="21" t="s">
        <v>229</v>
      </c>
      <c r="C27" s="30" t="s">
        <v>425</v>
      </c>
      <c r="D27" s="106">
        <v>5.7</v>
      </c>
      <c r="E27" s="21" t="s">
        <v>231</v>
      </c>
      <c r="F27" s="154"/>
      <c r="G27" s="113">
        <f t="shared" si="0"/>
        <v>0</v>
      </c>
    </row>
    <row r="28" spans="1:7">
      <c r="A28" s="114">
        <v>20</v>
      </c>
      <c r="B28" s="21" t="s">
        <v>229</v>
      </c>
      <c r="C28" s="30" t="s">
        <v>242</v>
      </c>
      <c r="D28" s="106">
        <v>5.7</v>
      </c>
      <c r="E28" s="21" t="s">
        <v>231</v>
      </c>
      <c r="F28" s="154"/>
      <c r="G28" s="113">
        <f t="shared" si="0"/>
        <v>0</v>
      </c>
    </row>
    <row r="29" spans="1:7">
      <c r="A29" s="114">
        <v>21</v>
      </c>
      <c r="B29" s="21" t="s">
        <v>229</v>
      </c>
      <c r="C29" s="30" t="s">
        <v>243</v>
      </c>
      <c r="D29" s="106">
        <v>1.9500000000000002</v>
      </c>
      <c r="E29" s="21" t="s">
        <v>231</v>
      </c>
      <c r="F29" s="154"/>
      <c r="G29" s="113">
        <f t="shared" si="0"/>
        <v>0</v>
      </c>
    </row>
    <row r="30" spans="1:7">
      <c r="A30" s="114">
        <v>22</v>
      </c>
      <c r="B30" s="21" t="s">
        <v>229</v>
      </c>
      <c r="C30" s="30" t="s">
        <v>244</v>
      </c>
      <c r="D30" s="106">
        <v>1.9600000000000002</v>
      </c>
      <c r="E30" s="21" t="s">
        <v>231</v>
      </c>
      <c r="F30" s="154"/>
      <c r="G30" s="113">
        <f t="shared" si="0"/>
        <v>0</v>
      </c>
    </row>
    <row r="31" spans="1:7">
      <c r="A31" s="114">
        <v>23</v>
      </c>
      <c r="B31" s="21" t="s">
        <v>249</v>
      </c>
      <c r="C31" s="30" t="s">
        <v>360</v>
      </c>
      <c r="D31" s="106">
        <v>439</v>
      </c>
      <c r="E31" s="21" t="s">
        <v>39</v>
      </c>
      <c r="F31" s="154"/>
      <c r="G31" s="113">
        <f t="shared" si="0"/>
        <v>0</v>
      </c>
    </row>
    <row r="32" spans="1:7">
      <c r="A32" s="114">
        <v>24</v>
      </c>
      <c r="B32" s="21" t="s">
        <v>249</v>
      </c>
      <c r="C32" s="30" t="s">
        <v>251</v>
      </c>
      <c r="D32" s="106">
        <v>1255</v>
      </c>
      <c r="E32" s="21" t="s">
        <v>36</v>
      </c>
      <c r="F32" s="154"/>
      <c r="G32" s="113">
        <f t="shared" si="0"/>
        <v>0</v>
      </c>
    </row>
    <row r="33" spans="1:7">
      <c r="A33" s="114">
        <v>25</v>
      </c>
      <c r="B33" s="21" t="s">
        <v>253</v>
      </c>
      <c r="C33" s="30" t="s">
        <v>361</v>
      </c>
      <c r="D33" s="106">
        <v>30</v>
      </c>
      <c r="E33" s="21" t="s">
        <v>39</v>
      </c>
      <c r="F33" s="154"/>
      <c r="G33" s="113">
        <f t="shared" si="0"/>
        <v>0</v>
      </c>
    </row>
    <row r="34" spans="1:7">
      <c r="A34" s="114">
        <v>26</v>
      </c>
      <c r="B34" s="21" t="s">
        <v>253</v>
      </c>
      <c r="C34" s="30" t="s">
        <v>362</v>
      </c>
      <c r="D34" s="106">
        <v>30</v>
      </c>
      <c r="E34" s="21" t="s">
        <v>36</v>
      </c>
      <c r="F34" s="154"/>
      <c r="G34" s="113">
        <f t="shared" si="0"/>
        <v>0</v>
      </c>
    </row>
    <row r="35" spans="1:7">
      <c r="A35" s="114">
        <v>27</v>
      </c>
      <c r="B35" s="21" t="s">
        <v>261</v>
      </c>
      <c r="C35" s="30" t="s">
        <v>262</v>
      </c>
      <c r="D35" s="106">
        <v>36</v>
      </c>
      <c r="E35" s="21" t="s">
        <v>39</v>
      </c>
      <c r="F35" s="154"/>
      <c r="G35" s="113">
        <f t="shared" si="0"/>
        <v>0</v>
      </c>
    </row>
    <row r="36" spans="1:7">
      <c r="A36" s="112">
        <v>28</v>
      </c>
      <c r="B36" s="88" t="s">
        <v>261</v>
      </c>
      <c r="C36" s="79" t="s">
        <v>263</v>
      </c>
      <c r="D36" s="108">
        <v>20</v>
      </c>
      <c r="E36" s="88" t="s">
        <v>36</v>
      </c>
      <c r="F36" s="153"/>
      <c r="G36" s="113">
        <f t="shared" si="0"/>
        <v>0</v>
      </c>
    </row>
    <row r="37" spans="1:7">
      <c r="A37" s="114">
        <v>29</v>
      </c>
      <c r="B37" s="21" t="s">
        <v>261</v>
      </c>
      <c r="C37" s="30" t="s">
        <v>854</v>
      </c>
      <c r="D37" s="106">
        <v>28</v>
      </c>
      <c r="E37" s="21" t="s">
        <v>39</v>
      </c>
      <c r="F37" s="154"/>
      <c r="G37" s="113">
        <f t="shared" si="0"/>
        <v>0</v>
      </c>
    </row>
    <row r="38" spans="1:7">
      <c r="A38" s="114">
        <v>30</v>
      </c>
      <c r="B38" s="21" t="s">
        <v>261</v>
      </c>
      <c r="C38" s="30" t="s">
        <v>265</v>
      </c>
      <c r="D38" s="106">
        <v>158</v>
      </c>
      <c r="E38" s="21" t="s">
        <v>36</v>
      </c>
      <c r="F38" s="154"/>
      <c r="G38" s="113">
        <f t="shared" si="0"/>
        <v>0</v>
      </c>
    </row>
    <row r="39" spans="1:7">
      <c r="A39" s="114">
        <v>31</v>
      </c>
      <c r="B39" s="21" t="s">
        <v>270</v>
      </c>
      <c r="C39" s="30" t="s">
        <v>363</v>
      </c>
      <c r="D39" s="106">
        <v>77.75</v>
      </c>
      <c r="E39" s="21" t="s">
        <v>39</v>
      </c>
      <c r="F39" s="154"/>
      <c r="G39" s="113">
        <f t="shared" si="0"/>
        <v>0</v>
      </c>
    </row>
    <row r="40" spans="1:7">
      <c r="A40" s="114">
        <v>32</v>
      </c>
      <c r="B40" s="21" t="s">
        <v>270</v>
      </c>
      <c r="C40" s="30" t="s">
        <v>364</v>
      </c>
      <c r="D40" s="106">
        <v>322.84000000000003</v>
      </c>
      <c r="E40" s="21" t="s">
        <v>39</v>
      </c>
      <c r="F40" s="154"/>
      <c r="G40" s="113">
        <f t="shared" si="0"/>
        <v>0</v>
      </c>
    </row>
    <row r="41" spans="1:7" ht="24">
      <c r="A41" s="114">
        <v>33</v>
      </c>
      <c r="B41" s="21" t="s">
        <v>278</v>
      </c>
      <c r="C41" s="30" t="s">
        <v>279</v>
      </c>
      <c r="D41" s="106">
        <v>1390.42</v>
      </c>
      <c r="E41" s="21" t="s">
        <v>36</v>
      </c>
      <c r="F41" s="154"/>
      <c r="G41" s="113">
        <f t="shared" si="0"/>
        <v>0</v>
      </c>
    </row>
    <row r="42" spans="1:7" ht="24">
      <c r="A42" s="114">
        <v>34</v>
      </c>
      <c r="B42" s="21" t="s">
        <v>283</v>
      </c>
      <c r="C42" s="30" t="s">
        <v>365</v>
      </c>
      <c r="D42" s="106">
        <v>74.5</v>
      </c>
      <c r="E42" s="21" t="s">
        <v>36</v>
      </c>
      <c r="F42" s="154"/>
      <c r="G42" s="113">
        <f t="shared" si="0"/>
        <v>0</v>
      </c>
    </row>
    <row r="43" spans="1:7">
      <c r="A43" s="114">
        <v>35</v>
      </c>
      <c r="B43" s="21" t="s">
        <v>305</v>
      </c>
      <c r="C43" s="30" t="s">
        <v>366</v>
      </c>
      <c r="D43" s="106">
        <v>89.600000000000009</v>
      </c>
      <c r="E43" s="21" t="s">
        <v>54</v>
      </c>
      <c r="F43" s="154"/>
      <c r="G43" s="113">
        <f t="shared" si="0"/>
        <v>0</v>
      </c>
    </row>
    <row r="44" spans="1:7" ht="24">
      <c r="A44" s="114">
        <v>36</v>
      </c>
      <c r="B44" s="21" t="s">
        <v>316</v>
      </c>
      <c r="C44" s="30" t="s">
        <v>317</v>
      </c>
      <c r="D44" s="106">
        <v>87</v>
      </c>
      <c r="E44" s="21" t="s">
        <v>54</v>
      </c>
      <c r="F44" s="154"/>
      <c r="G44" s="113">
        <f t="shared" si="0"/>
        <v>0</v>
      </c>
    </row>
    <row r="45" spans="1:7" ht="24">
      <c r="A45" s="114">
        <v>37</v>
      </c>
      <c r="B45" s="21" t="s">
        <v>320</v>
      </c>
      <c r="C45" s="30" t="s">
        <v>321</v>
      </c>
      <c r="D45" s="106">
        <v>400.76000000000005</v>
      </c>
      <c r="E45" s="21" t="s">
        <v>36</v>
      </c>
      <c r="F45" s="154"/>
      <c r="G45" s="113">
        <f t="shared" si="0"/>
        <v>0</v>
      </c>
    </row>
    <row r="46" spans="1:7">
      <c r="A46" s="114">
        <v>38</v>
      </c>
      <c r="B46" s="21" t="s">
        <v>322</v>
      </c>
      <c r="C46" s="30" t="s">
        <v>323</v>
      </c>
      <c r="D46" s="106">
        <v>7.8000000000000007</v>
      </c>
      <c r="E46" s="21" t="s">
        <v>54</v>
      </c>
      <c r="F46" s="154"/>
      <c r="G46" s="113">
        <f t="shared" si="0"/>
        <v>0</v>
      </c>
    </row>
    <row r="47" spans="1:7">
      <c r="A47" s="114">
        <v>39</v>
      </c>
      <c r="B47" s="21" t="s">
        <v>322</v>
      </c>
      <c r="C47" s="30" t="s">
        <v>325</v>
      </c>
      <c r="D47" s="106">
        <v>3.5</v>
      </c>
      <c r="E47" s="21" t="s">
        <v>39</v>
      </c>
      <c r="F47" s="154"/>
      <c r="G47" s="113">
        <f t="shared" si="0"/>
        <v>0</v>
      </c>
    </row>
    <row r="48" spans="1:7">
      <c r="A48" s="114">
        <v>40</v>
      </c>
      <c r="B48" s="21" t="s">
        <v>326</v>
      </c>
      <c r="C48" s="30" t="s">
        <v>327</v>
      </c>
      <c r="D48" s="106">
        <v>126.48</v>
      </c>
      <c r="E48" s="21" t="s">
        <v>36</v>
      </c>
      <c r="F48" s="154"/>
      <c r="G48" s="113">
        <f t="shared" si="0"/>
        <v>0</v>
      </c>
    </row>
    <row r="49" spans="1:7" ht="24">
      <c r="A49" s="114">
        <v>41</v>
      </c>
      <c r="B49" s="21" t="s">
        <v>326</v>
      </c>
      <c r="C49" s="30" t="s">
        <v>328</v>
      </c>
      <c r="D49" s="106">
        <v>126.48</v>
      </c>
      <c r="E49" s="21" t="s">
        <v>36</v>
      </c>
      <c r="F49" s="154"/>
      <c r="G49" s="113">
        <f t="shared" si="0"/>
        <v>0</v>
      </c>
    </row>
    <row r="50" spans="1:7">
      <c r="A50" s="114">
        <v>42</v>
      </c>
      <c r="B50" s="21" t="s">
        <v>326</v>
      </c>
      <c r="C50" s="30" t="s">
        <v>329</v>
      </c>
      <c r="D50" s="106">
        <v>68.02000000000001</v>
      </c>
      <c r="E50" s="21" t="s">
        <v>54</v>
      </c>
      <c r="F50" s="154"/>
      <c r="G50" s="113">
        <f t="shared" si="0"/>
        <v>0</v>
      </c>
    </row>
    <row r="51" spans="1:7">
      <c r="A51" s="114">
        <v>43</v>
      </c>
      <c r="B51" s="21" t="s">
        <v>326</v>
      </c>
      <c r="C51" s="30" t="s">
        <v>330</v>
      </c>
      <c r="D51" s="106">
        <v>4.08</v>
      </c>
      <c r="E51" s="21" t="s">
        <v>39</v>
      </c>
      <c r="F51" s="154"/>
      <c r="G51" s="113">
        <f t="shared" si="0"/>
        <v>0</v>
      </c>
    </row>
    <row r="52" spans="1:7">
      <c r="A52" s="114">
        <v>44</v>
      </c>
      <c r="B52" s="21" t="s">
        <v>331</v>
      </c>
      <c r="C52" s="30" t="s">
        <v>332</v>
      </c>
      <c r="D52" s="106">
        <v>16</v>
      </c>
      <c r="E52" s="21" t="s">
        <v>14</v>
      </c>
      <c r="F52" s="154"/>
      <c r="G52" s="113">
        <f t="shared" si="0"/>
        <v>0</v>
      </c>
    </row>
    <row r="53" spans="1:7">
      <c r="A53" s="114">
        <v>45</v>
      </c>
      <c r="B53" s="21" t="s">
        <v>331</v>
      </c>
      <c r="C53" s="30" t="s">
        <v>333</v>
      </c>
      <c r="D53" s="106">
        <v>1</v>
      </c>
      <c r="E53" s="21" t="s">
        <v>14</v>
      </c>
      <c r="F53" s="154"/>
      <c r="G53" s="113">
        <f t="shared" si="0"/>
        <v>0</v>
      </c>
    </row>
    <row r="54" spans="1:7">
      <c r="A54" s="114">
        <v>46</v>
      </c>
      <c r="B54" s="21" t="s">
        <v>367</v>
      </c>
      <c r="C54" s="30" t="s">
        <v>368</v>
      </c>
      <c r="D54" s="106">
        <v>44.400000000000006</v>
      </c>
      <c r="E54" s="21" t="s">
        <v>36</v>
      </c>
      <c r="F54" s="154"/>
      <c r="G54" s="113">
        <f t="shared" si="0"/>
        <v>0</v>
      </c>
    </row>
    <row r="55" spans="1:7" ht="24">
      <c r="A55" s="114">
        <v>47</v>
      </c>
      <c r="B55" s="21" t="s">
        <v>850</v>
      </c>
      <c r="C55" s="30" t="s">
        <v>412</v>
      </c>
      <c r="D55" s="106">
        <v>197.5</v>
      </c>
      <c r="E55" s="21" t="s">
        <v>36</v>
      </c>
      <c r="F55" s="154"/>
      <c r="G55" s="113">
        <f t="shared" si="0"/>
        <v>0</v>
      </c>
    </row>
    <row r="56" spans="1:7" ht="25.5" customHeight="1">
      <c r="A56" s="114">
        <v>48</v>
      </c>
      <c r="B56" s="21" t="s">
        <v>850</v>
      </c>
      <c r="C56" s="30" t="s">
        <v>370</v>
      </c>
      <c r="D56" s="106">
        <v>125</v>
      </c>
      <c r="E56" s="21" t="s">
        <v>36</v>
      </c>
      <c r="F56" s="154"/>
      <c r="G56" s="113">
        <f t="shared" si="0"/>
        <v>0</v>
      </c>
    </row>
    <row r="57" spans="1:7">
      <c r="A57" s="114">
        <v>49</v>
      </c>
      <c r="B57" s="21" t="s">
        <v>336</v>
      </c>
      <c r="C57" s="30" t="s">
        <v>371</v>
      </c>
      <c r="D57" s="106">
        <v>357.06</v>
      </c>
      <c r="E57" s="21" t="s">
        <v>36</v>
      </c>
      <c r="F57" s="154"/>
      <c r="G57" s="113">
        <f t="shared" si="0"/>
        <v>0</v>
      </c>
    </row>
    <row r="58" spans="1:7">
      <c r="A58" s="114">
        <v>50</v>
      </c>
      <c r="B58" s="21" t="s">
        <v>336</v>
      </c>
      <c r="C58" s="30" t="s">
        <v>426</v>
      </c>
      <c r="D58" s="106">
        <v>71.410000000000011</v>
      </c>
      <c r="E58" s="21" t="s">
        <v>39</v>
      </c>
      <c r="F58" s="154"/>
      <c r="G58" s="113">
        <f t="shared" si="0"/>
        <v>0</v>
      </c>
    </row>
    <row r="59" spans="1:7">
      <c r="A59" s="114">
        <v>51</v>
      </c>
      <c r="B59" s="21" t="s">
        <v>336</v>
      </c>
      <c r="C59" s="30" t="s">
        <v>339</v>
      </c>
      <c r="D59" s="106">
        <v>71.410000000000011</v>
      </c>
      <c r="E59" s="21" t="s">
        <v>39</v>
      </c>
      <c r="F59" s="154"/>
      <c r="G59" s="113">
        <f t="shared" si="0"/>
        <v>0</v>
      </c>
    </row>
    <row r="60" spans="1:7">
      <c r="A60" s="114">
        <v>52</v>
      </c>
      <c r="B60" s="21" t="s">
        <v>336</v>
      </c>
      <c r="C60" s="30" t="s">
        <v>340</v>
      </c>
      <c r="D60" s="106">
        <v>357.06</v>
      </c>
      <c r="E60" s="21" t="s">
        <v>36</v>
      </c>
      <c r="F60" s="154"/>
      <c r="G60" s="113">
        <f t="shared" si="0"/>
        <v>0</v>
      </c>
    </row>
    <row r="61" spans="1:7" ht="24">
      <c r="A61" s="114">
        <v>53</v>
      </c>
      <c r="B61" s="21" t="s">
        <v>336</v>
      </c>
      <c r="C61" s="30" t="s">
        <v>341</v>
      </c>
      <c r="D61" s="106">
        <v>123.9</v>
      </c>
      <c r="E61" s="21" t="s">
        <v>39</v>
      </c>
      <c r="F61" s="154"/>
      <c r="G61" s="113">
        <f t="shared" si="0"/>
        <v>0</v>
      </c>
    </row>
    <row r="62" spans="1:7" ht="24">
      <c r="A62" s="112">
        <v>54</v>
      </c>
      <c r="B62" s="88" t="s">
        <v>336</v>
      </c>
      <c r="C62" s="79" t="s">
        <v>342</v>
      </c>
      <c r="D62" s="108">
        <v>233.16000000000003</v>
      </c>
      <c r="E62" s="88" t="s">
        <v>36</v>
      </c>
      <c r="F62" s="153"/>
      <c r="G62" s="113">
        <f t="shared" si="0"/>
        <v>0</v>
      </c>
    </row>
    <row r="63" spans="1:7" ht="26.25" customHeight="1">
      <c r="A63" s="114">
        <v>55</v>
      </c>
      <c r="B63" s="21" t="s">
        <v>336</v>
      </c>
      <c r="C63" s="30" t="s">
        <v>427</v>
      </c>
      <c r="D63" s="106">
        <v>809.17000000000007</v>
      </c>
      <c r="E63" s="21" t="s">
        <v>14</v>
      </c>
      <c r="F63" s="154"/>
      <c r="G63" s="113">
        <f t="shared" si="0"/>
        <v>0</v>
      </c>
    </row>
    <row r="64" spans="1:7">
      <c r="A64" s="114">
        <v>56</v>
      </c>
      <c r="B64" s="21" t="s">
        <v>336</v>
      </c>
      <c r="C64" s="30" t="s">
        <v>344</v>
      </c>
      <c r="D64" s="106">
        <v>78.940000000000012</v>
      </c>
      <c r="E64" s="21" t="s">
        <v>54</v>
      </c>
      <c r="F64" s="154"/>
      <c r="G64" s="113">
        <f t="shared" si="0"/>
        <v>0</v>
      </c>
    </row>
    <row r="65" spans="1:7" ht="15.75" thickBot="1">
      <c r="A65" s="122">
        <v>57</v>
      </c>
      <c r="B65" s="94" t="s">
        <v>345</v>
      </c>
      <c r="C65" s="76" t="s">
        <v>346</v>
      </c>
      <c r="D65" s="118">
        <v>68</v>
      </c>
      <c r="E65" s="94" t="s">
        <v>54</v>
      </c>
      <c r="F65" s="156"/>
      <c r="G65" s="113">
        <f t="shared" si="0"/>
        <v>0</v>
      </c>
    </row>
    <row r="66" spans="1:7" ht="15.75" thickBot="1">
      <c r="A66" s="189" t="s">
        <v>856</v>
      </c>
      <c r="B66" s="190"/>
      <c r="C66" s="190"/>
      <c r="D66" s="190"/>
      <c r="E66" s="190"/>
      <c r="F66" s="191"/>
      <c r="G66" s="152">
        <f>SUM(G9:G65)</f>
        <v>0</v>
      </c>
    </row>
  </sheetData>
  <sheetProtection algorithmName="SHA-512" hashValue="PaXbazqsrGKHEnLWa5POw7vEe0Dt0w8LhtkSUDeVFnrYlB/F4TmE7cdBFRQ0kkHB/Iv7ohR9rsmhbwUyeNv75Q==" saltValue="EyMkfTtY2JOMULnTdAo4YA==" spinCount="100000" sheet="1" objects="1" scenarios="1"/>
  <mergeCells count="4">
    <mergeCell ref="B2:C2"/>
    <mergeCell ref="B4:C4"/>
    <mergeCell ref="B6:C6"/>
    <mergeCell ref="A66:F6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0A3E-2641-4728-B9D4-1BD188080297}">
  <sheetPr>
    <pageSetUpPr fitToPage="1"/>
  </sheetPr>
  <dimension ref="A2:G76"/>
  <sheetViews>
    <sheetView showZeros="0" view="pageBreakPreview" zoomScaleNormal="100" zoomScaleSheetLayoutView="100" workbookViewId="0">
      <selection activeCell="D26" sqref="D26"/>
    </sheetView>
  </sheetViews>
  <sheetFormatPr defaultRowHeight="15"/>
  <cols>
    <col min="1" max="1" width="6.5703125" style="26" customWidth="1"/>
    <col min="2" max="2" width="12.5703125" style="28" customWidth="1"/>
    <col min="3" max="3" width="80.7109375" style="24" customWidth="1"/>
    <col min="4" max="4" width="12.7109375" customWidth="1"/>
    <col min="5" max="5" width="6.7109375" style="26" customWidth="1"/>
    <col min="6" max="6" width="14.7109375" customWidth="1"/>
    <col min="7" max="7" width="16.7109375" customWidth="1"/>
  </cols>
  <sheetData>
    <row r="2" spans="1:7">
      <c r="B2" s="193" t="s">
        <v>0</v>
      </c>
      <c r="C2" s="193"/>
    </row>
    <row r="3" spans="1:7">
      <c r="B3" s="41"/>
      <c r="C3" s="38"/>
    </row>
    <row r="4" spans="1:7">
      <c r="B4" s="193" t="s">
        <v>209</v>
      </c>
      <c r="C4" s="193"/>
    </row>
    <row r="5" spans="1:7">
      <c r="B5" s="41"/>
      <c r="C5" s="38"/>
    </row>
    <row r="6" spans="1:7">
      <c r="B6" s="193" t="s">
        <v>428</v>
      </c>
      <c r="C6" s="193"/>
    </row>
    <row r="7" spans="1:7" ht="15.75" thickBot="1"/>
    <row r="8" spans="1:7" s="26" customFormat="1" ht="15.75" thickBot="1">
      <c r="A8" s="89" t="s">
        <v>2</v>
      </c>
      <c r="B8" s="90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>
      <c r="A9" s="77">
        <v>1</v>
      </c>
      <c r="B9" s="84" t="s">
        <v>429</v>
      </c>
      <c r="C9" s="117" t="s">
        <v>430</v>
      </c>
      <c r="D9" s="85">
        <v>30.3</v>
      </c>
      <c r="E9" s="78" t="s">
        <v>54</v>
      </c>
      <c r="F9" s="157"/>
      <c r="G9" s="123">
        <f>ROUND(D9*F9,2)</f>
        <v>0</v>
      </c>
    </row>
    <row r="10" spans="1:7">
      <c r="A10" s="64">
        <v>2</v>
      </c>
      <c r="B10" s="19" t="s">
        <v>429</v>
      </c>
      <c r="C10" s="16" t="s">
        <v>431</v>
      </c>
      <c r="D10" s="17">
        <v>3.6</v>
      </c>
      <c r="E10" s="20" t="s">
        <v>39</v>
      </c>
      <c r="F10" s="158"/>
      <c r="G10" s="123">
        <f t="shared" ref="G10:G73" si="0">ROUND(D10*F10,2)</f>
        <v>0</v>
      </c>
    </row>
    <row r="11" spans="1:7">
      <c r="A11" s="64">
        <v>3</v>
      </c>
      <c r="B11" s="19" t="s">
        <v>429</v>
      </c>
      <c r="C11" s="16" t="s">
        <v>432</v>
      </c>
      <c r="D11" s="17">
        <v>3.6</v>
      </c>
      <c r="E11" s="20" t="s">
        <v>39</v>
      </c>
      <c r="F11" s="158"/>
      <c r="G11" s="123">
        <f t="shared" si="0"/>
        <v>0</v>
      </c>
    </row>
    <row r="12" spans="1:7">
      <c r="A12" s="64">
        <v>4</v>
      </c>
      <c r="B12" s="19" t="s">
        <v>429</v>
      </c>
      <c r="C12" s="16" t="s">
        <v>433</v>
      </c>
      <c r="D12" s="17">
        <v>12.520000000000001</v>
      </c>
      <c r="E12" s="20" t="s">
        <v>39</v>
      </c>
      <c r="F12" s="159"/>
      <c r="G12" s="123">
        <f t="shared" si="0"/>
        <v>0</v>
      </c>
    </row>
    <row r="13" spans="1:7">
      <c r="A13" s="64">
        <v>5</v>
      </c>
      <c r="B13" s="19" t="s">
        <v>419</v>
      </c>
      <c r="C13" s="16" t="s">
        <v>434</v>
      </c>
      <c r="D13" s="17">
        <v>183.92000000000002</v>
      </c>
      <c r="E13" s="20" t="s">
        <v>54</v>
      </c>
      <c r="F13" s="158"/>
      <c r="G13" s="123">
        <f t="shared" si="0"/>
        <v>0</v>
      </c>
    </row>
    <row r="14" spans="1:7" ht="24.75">
      <c r="A14" s="64">
        <v>6</v>
      </c>
      <c r="B14" s="19" t="s">
        <v>211</v>
      </c>
      <c r="C14" s="16" t="s">
        <v>435</v>
      </c>
      <c r="D14" s="17">
        <v>26</v>
      </c>
      <c r="E14" s="20" t="s">
        <v>54</v>
      </c>
      <c r="F14" s="158"/>
      <c r="G14" s="123">
        <f t="shared" si="0"/>
        <v>0</v>
      </c>
    </row>
    <row r="15" spans="1:7" ht="24.75">
      <c r="A15" s="64">
        <v>7</v>
      </c>
      <c r="B15" s="19" t="s">
        <v>211</v>
      </c>
      <c r="C15" s="16" t="s">
        <v>436</v>
      </c>
      <c r="D15" s="17">
        <v>168</v>
      </c>
      <c r="E15" s="20" t="s">
        <v>54</v>
      </c>
      <c r="F15" s="158"/>
      <c r="G15" s="123">
        <f t="shared" si="0"/>
        <v>0</v>
      </c>
    </row>
    <row r="16" spans="1:7">
      <c r="A16" s="64">
        <v>8</v>
      </c>
      <c r="B16" s="19" t="s">
        <v>213</v>
      </c>
      <c r="C16" s="16" t="s">
        <v>437</v>
      </c>
      <c r="D16" s="17">
        <v>389.8</v>
      </c>
      <c r="E16" s="20" t="s">
        <v>54</v>
      </c>
      <c r="F16" s="158"/>
      <c r="G16" s="123">
        <f t="shared" si="0"/>
        <v>0</v>
      </c>
    </row>
    <row r="17" spans="1:7">
      <c r="A17" s="64">
        <v>9</v>
      </c>
      <c r="B17" s="19" t="s">
        <v>213</v>
      </c>
      <c r="C17" s="16" t="s">
        <v>438</v>
      </c>
      <c r="D17" s="17">
        <v>24.12</v>
      </c>
      <c r="E17" s="20" t="s">
        <v>54</v>
      </c>
      <c r="F17" s="158"/>
      <c r="G17" s="123">
        <f t="shared" si="0"/>
        <v>0</v>
      </c>
    </row>
    <row r="18" spans="1:7">
      <c r="A18" s="64">
        <v>10</v>
      </c>
      <c r="B18" s="19" t="s">
        <v>213</v>
      </c>
      <c r="C18" s="16" t="s">
        <v>439</v>
      </c>
      <c r="D18" s="17">
        <v>25.720000000000002</v>
      </c>
      <c r="E18" s="20" t="s">
        <v>54</v>
      </c>
      <c r="F18" s="158"/>
      <c r="G18" s="123">
        <f t="shared" si="0"/>
        <v>0</v>
      </c>
    </row>
    <row r="19" spans="1:7">
      <c r="A19" s="64">
        <v>11</v>
      </c>
      <c r="B19" s="19" t="s">
        <v>90</v>
      </c>
      <c r="C19" s="16" t="s">
        <v>440</v>
      </c>
      <c r="D19" s="17">
        <v>58.5</v>
      </c>
      <c r="E19" s="20" t="s">
        <v>39</v>
      </c>
      <c r="F19" s="158"/>
      <c r="G19" s="123">
        <f t="shared" si="0"/>
        <v>0</v>
      </c>
    </row>
    <row r="20" spans="1:7">
      <c r="A20" s="64">
        <v>12</v>
      </c>
      <c r="B20" s="19" t="s">
        <v>118</v>
      </c>
      <c r="C20" s="16" t="s">
        <v>441</v>
      </c>
      <c r="D20" s="17">
        <v>250</v>
      </c>
      <c r="E20" s="20" t="s">
        <v>36</v>
      </c>
      <c r="F20" s="158"/>
      <c r="G20" s="123">
        <f t="shared" si="0"/>
        <v>0</v>
      </c>
    </row>
    <row r="21" spans="1:7">
      <c r="A21" s="64">
        <v>13</v>
      </c>
      <c r="B21" s="19" t="s">
        <v>217</v>
      </c>
      <c r="C21" s="16" t="s">
        <v>442</v>
      </c>
      <c r="D21" s="17">
        <v>8697.85</v>
      </c>
      <c r="E21" s="20" t="s">
        <v>39</v>
      </c>
      <c r="F21" s="158"/>
      <c r="G21" s="123">
        <f t="shared" si="0"/>
        <v>0</v>
      </c>
    </row>
    <row r="22" spans="1:7">
      <c r="A22" s="64">
        <v>14</v>
      </c>
      <c r="B22" s="19" t="s">
        <v>221</v>
      </c>
      <c r="C22" s="16" t="s">
        <v>222</v>
      </c>
      <c r="D22" s="17">
        <v>14487.900000000001</v>
      </c>
      <c r="E22" s="20" t="s">
        <v>39</v>
      </c>
      <c r="F22" s="158"/>
      <c r="G22" s="123">
        <f t="shared" si="0"/>
        <v>0</v>
      </c>
    </row>
    <row r="23" spans="1:7" ht="24.75">
      <c r="A23" s="64">
        <v>15</v>
      </c>
      <c r="B23" s="19" t="s">
        <v>221</v>
      </c>
      <c r="C23" s="16" t="s">
        <v>391</v>
      </c>
      <c r="D23" s="17">
        <v>529</v>
      </c>
      <c r="E23" s="20" t="s">
        <v>39</v>
      </c>
      <c r="F23" s="158"/>
      <c r="G23" s="123">
        <f t="shared" si="0"/>
        <v>0</v>
      </c>
    </row>
    <row r="24" spans="1:7">
      <c r="A24" s="64">
        <v>16</v>
      </c>
      <c r="B24" s="19" t="s">
        <v>221</v>
      </c>
      <c r="C24" s="16" t="s">
        <v>350</v>
      </c>
      <c r="D24" s="17">
        <v>260.40000000000003</v>
      </c>
      <c r="E24" s="20" t="s">
        <v>39</v>
      </c>
      <c r="F24" s="158"/>
      <c r="G24" s="123">
        <f t="shared" si="0"/>
        <v>0</v>
      </c>
    </row>
    <row r="25" spans="1:7">
      <c r="A25" s="64">
        <v>17</v>
      </c>
      <c r="B25" s="19" t="s">
        <v>221</v>
      </c>
      <c r="C25" s="16" t="s">
        <v>223</v>
      </c>
      <c r="D25" s="17">
        <v>15277.300000000001</v>
      </c>
      <c r="E25" s="20" t="s">
        <v>39</v>
      </c>
      <c r="F25" s="158"/>
      <c r="G25" s="123">
        <f t="shared" si="0"/>
        <v>0</v>
      </c>
    </row>
    <row r="26" spans="1:7" ht="24.75">
      <c r="A26" s="64">
        <v>18</v>
      </c>
      <c r="B26" s="19" t="s">
        <v>443</v>
      </c>
      <c r="C26" s="16" t="s">
        <v>444</v>
      </c>
      <c r="D26" s="17">
        <v>1075.3000000000002</v>
      </c>
      <c r="E26" s="20" t="s">
        <v>39</v>
      </c>
      <c r="F26" s="158"/>
      <c r="G26" s="123">
        <f t="shared" si="0"/>
        <v>0</v>
      </c>
    </row>
    <row r="27" spans="1:7">
      <c r="A27" s="64">
        <v>19</v>
      </c>
      <c r="B27" s="19" t="s">
        <v>443</v>
      </c>
      <c r="C27" s="16" t="s">
        <v>223</v>
      </c>
      <c r="D27" s="17">
        <v>487.25</v>
      </c>
      <c r="E27" s="20" t="s">
        <v>39</v>
      </c>
      <c r="F27" s="158"/>
      <c r="G27" s="123">
        <f t="shared" si="0"/>
        <v>0</v>
      </c>
    </row>
    <row r="28" spans="1:7">
      <c r="A28" s="64">
        <v>20</v>
      </c>
      <c r="B28" s="19" t="s">
        <v>443</v>
      </c>
      <c r="C28" s="16" t="s">
        <v>445</v>
      </c>
      <c r="D28" s="17">
        <v>299.78000000000003</v>
      </c>
      <c r="E28" s="20" t="s">
        <v>36</v>
      </c>
      <c r="F28" s="158"/>
      <c r="G28" s="123">
        <f t="shared" si="0"/>
        <v>0</v>
      </c>
    </row>
    <row r="29" spans="1:7">
      <c r="A29" s="64">
        <v>21</v>
      </c>
      <c r="B29" s="19" t="s">
        <v>443</v>
      </c>
      <c r="C29" s="16" t="s">
        <v>446</v>
      </c>
      <c r="D29" s="17">
        <v>3580.05</v>
      </c>
      <c r="E29" s="20" t="s">
        <v>36</v>
      </c>
      <c r="F29" s="158"/>
      <c r="G29" s="123">
        <f t="shared" si="0"/>
        <v>0</v>
      </c>
    </row>
    <row r="30" spans="1:7">
      <c r="A30" s="64">
        <v>22</v>
      </c>
      <c r="B30" s="19" t="s">
        <v>443</v>
      </c>
      <c r="C30" s="16" t="s">
        <v>447</v>
      </c>
      <c r="D30" s="17">
        <v>3580.05</v>
      </c>
      <c r="E30" s="20" t="s">
        <v>36</v>
      </c>
      <c r="F30" s="158"/>
      <c r="G30" s="123">
        <f t="shared" si="0"/>
        <v>0</v>
      </c>
    </row>
    <row r="31" spans="1:7" ht="36.75">
      <c r="A31" s="64">
        <v>23</v>
      </c>
      <c r="B31" s="19" t="s">
        <v>226</v>
      </c>
      <c r="C31" s="16" t="s">
        <v>448</v>
      </c>
      <c r="D31" s="17">
        <v>2244</v>
      </c>
      <c r="E31" s="20" t="s">
        <v>36</v>
      </c>
      <c r="F31" s="158"/>
      <c r="G31" s="123">
        <f t="shared" si="0"/>
        <v>0</v>
      </c>
    </row>
    <row r="32" spans="1:7">
      <c r="A32" s="64">
        <v>24</v>
      </c>
      <c r="B32" s="19" t="s">
        <v>229</v>
      </c>
      <c r="C32" s="16" t="s">
        <v>449</v>
      </c>
      <c r="D32" s="17">
        <v>47.99</v>
      </c>
      <c r="E32" s="20" t="s">
        <v>231</v>
      </c>
      <c r="F32" s="158"/>
      <c r="G32" s="123">
        <f t="shared" si="0"/>
        <v>0</v>
      </c>
    </row>
    <row r="33" spans="1:7">
      <c r="A33" s="64">
        <v>25</v>
      </c>
      <c r="B33" s="19" t="s">
        <v>229</v>
      </c>
      <c r="C33" s="16" t="s">
        <v>450</v>
      </c>
      <c r="D33" s="17">
        <v>48</v>
      </c>
      <c r="E33" s="20" t="s">
        <v>231</v>
      </c>
      <c r="F33" s="158"/>
      <c r="G33" s="123">
        <f t="shared" si="0"/>
        <v>0</v>
      </c>
    </row>
    <row r="34" spans="1:7">
      <c r="A34" s="64">
        <v>26</v>
      </c>
      <c r="B34" s="19" t="s">
        <v>229</v>
      </c>
      <c r="C34" s="16" t="s">
        <v>451</v>
      </c>
      <c r="D34" s="17">
        <v>1.4600000000000002</v>
      </c>
      <c r="E34" s="20" t="s">
        <v>231</v>
      </c>
      <c r="F34" s="158"/>
      <c r="G34" s="123">
        <f t="shared" si="0"/>
        <v>0</v>
      </c>
    </row>
    <row r="35" spans="1:7">
      <c r="A35" s="64">
        <v>27</v>
      </c>
      <c r="B35" s="19" t="s">
        <v>229</v>
      </c>
      <c r="C35" s="16" t="s">
        <v>452</v>
      </c>
      <c r="D35" s="17">
        <v>1.4600000000000002</v>
      </c>
      <c r="E35" s="20" t="s">
        <v>231</v>
      </c>
      <c r="F35" s="158"/>
      <c r="G35" s="123">
        <f t="shared" si="0"/>
        <v>0</v>
      </c>
    </row>
    <row r="36" spans="1:7">
      <c r="A36" s="64">
        <v>28</v>
      </c>
      <c r="B36" s="19" t="s">
        <v>229</v>
      </c>
      <c r="C36" s="16" t="s">
        <v>453</v>
      </c>
      <c r="D36" s="17">
        <v>10.530000000000001</v>
      </c>
      <c r="E36" s="20" t="s">
        <v>231</v>
      </c>
      <c r="F36" s="158"/>
      <c r="G36" s="123">
        <f t="shared" si="0"/>
        <v>0</v>
      </c>
    </row>
    <row r="37" spans="1:7">
      <c r="A37" s="64">
        <v>29</v>
      </c>
      <c r="B37" s="19" t="s">
        <v>229</v>
      </c>
      <c r="C37" s="16" t="s">
        <v>854</v>
      </c>
      <c r="D37" s="17">
        <v>10.530000000000001</v>
      </c>
      <c r="E37" s="20" t="s">
        <v>231</v>
      </c>
      <c r="F37" s="158"/>
      <c r="G37" s="123">
        <f t="shared" si="0"/>
        <v>0</v>
      </c>
    </row>
    <row r="38" spans="1:7">
      <c r="A38" s="64">
        <v>30</v>
      </c>
      <c r="B38" s="19" t="s">
        <v>229</v>
      </c>
      <c r="C38" s="16" t="s">
        <v>454</v>
      </c>
      <c r="D38" s="17">
        <v>1400</v>
      </c>
      <c r="E38" s="20" t="s">
        <v>14</v>
      </c>
      <c r="F38" s="158"/>
      <c r="G38" s="123">
        <f t="shared" si="0"/>
        <v>0</v>
      </c>
    </row>
    <row r="39" spans="1:7">
      <c r="A39" s="64">
        <v>31</v>
      </c>
      <c r="B39" s="19" t="s">
        <v>229</v>
      </c>
      <c r="C39" s="16" t="s">
        <v>455</v>
      </c>
      <c r="D39" s="17">
        <v>3.02</v>
      </c>
      <c r="E39" s="20" t="s">
        <v>231</v>
      </c>
      <c r="F39" s="158"/>
      <c r="G39" s="123">
        <f t="shared" si="0"/>
        <v>0</v>
      </c>
    </row>
    <row r="40" spans="1:7">
      <c r="A40" s="64">
        <v>32</v>
      </c>
      <c r="B40" s="19" t="s">
        <v>229</v>
      </c>
      <c r="C40" s="16" t="s">
        <v>456</v>
      </c>
      <c r="D40" s="17">
        <v>3.02</v>
      </c>
      <c r="E40" s="20" t="s">
        <v>231</v>
      </c>
      <c r="F40" s="158"/>
      <c r="G40" s="123">
        <f t="shared" si="0"/>
        <v>0</v>
      </c>
    </row>
    <row r="41" spans="1:7">
      <c r="A41" s="64">
        <v>33</v>
      </c>
      <c r="B41" s="19" t="s">
        <v>229</v>
      </c>
      <c r="C41" s="16" t="s">
        <v>457</v>
      </c>
      <c r="D41" s="17">
        <v>1.7100000000000002</v>
      </c>
      <c r="E41" s="20" t="s">
        <v>231</v>
      </c>
      <c r="F41" s="158"/>
      <c r="G41" s="123">
        <f t="shared" si="0"/>
        <v>0</v>
      </c>
    </row>
    <row r="42" spans="1:7">
      <c r="A42" s="64">
        <v>34</v>
      </c>
      <c r="B42" s="19" t="s">
        <v>229</v>
      </c>
      <c r="C42" s="16" t="s">
        <v>458</v>
      </c>
      <c r="D42" s="17">
        <v>1.7100000000000002</v>
      </c>
      <c r="E42" s="20" t="s">
        <v>231</v>
      </c>
      <c r="F42" s="158"/>
      <c r="G42" s="123">
        <f t="shared" si="0"/>
        <v>0</v>
      </c>
    </row>
    <row r="43" spans="1:7">
      <c r="A43" s="64">
        <v>35</v>
      </c>
      <c r="B43" s="19" t="s">
        <v>229</v>
      </c>
      <c r="C43" s="16" t="s">
        <v>459</v>
      </c>
      <c r="D43" s="17">
        <v>0.46</v>
      </c>
      <c r="E43" s="20" t="s">
        <v>231</v>
      </c>
      <c r="F43" s="158"/>
      <c r="G43" s="123">
        <f t="shared" si="0"/>
        <v>0</v>
      </c>
    </row>
    <row r="44" spans="1:7">
      <c r="A44" s="64">
        <v>36</v>
      </c>
      <c r="B44" s="19" t="s">
        <v>229</v>
      </c>
      <c r="C44" s="16" t="s">
        <v>460</v>
      </c>
      <c r="D44" s="17">
        <v>0.46</v>
      </c>
      <c r="E44" s="20" t="s">
        <v>231</v>
      </c>
      <c r="F44" s="158"/>
      <c r="G44" s="123">
        <f t="shared" si="0"/>
        <v>0</v>
      </c>
    </row>
    <row r="45" spans="1:7">
      <c r="A45" s="64">
        <v>37</v>
      </c>
      <c r="B45" s="19" t="s">
        <v>229</v>
      </c>
      <c r="C45" s="16" t="s">
        <v>461</v>
      </c>
      <c r="D45" s="17">
        <v>0.2</v>
      </c>
      <c r="E45" s="20" t="s">
        <v>231</v>
      </c>
      <c r="F45" s="158"/>
      <c r="G45" s="123">
        <f t="shared" si="0"/>
        <v>0</v>
      </c>
    </row>
    <row r="46" spans="1:7">
      <c r="A46" s="64">
        <v>38</v>
      </c>
      <c r="B46" s="19" t="s">
        <v>229</v>
      </c>
      <c r="C46" s="16" t="s">
        <v>462</v>
      </c>
      <c r="D46" s="17">
        <v>0.2</v>
      </c>
      <c r="E46" s="20" t="s">
        <v>231</v>
      </c>
      <c r="F46" s="158"/>
      <c r="G46" s="123">
        <f t="shared" si="0"/>
        <v>0</v>
      </c>
    </row>
    <row r="47" spans="1:7">
      <c r="A47" s="64">
        <v>39</v>
      </c>
      <c r="B47" s="19" t="s">
        <v>463</v>
      </c>
      <c r="C47" s="16" t="s">
        <v>360</v>
      </c>
      <c r="D47" s="17">
        <v>370</v>
      </c>
      <c r="E47" s="20" t="s">
        <v>39</v>
      </c>
      <c r="F47" s="158"/>
      <c r="G47" s="123">
        <f t="shared" si="0"/>
        <v>0</v>
      </c>
    </row>
    <row r="48" spans="1:7">
      <c r="A48" s="64">
        <v>40</v>
      </c>
      <c r="B48" s="19" t="s">
        <v>463</v>
      </c>
      <c r="C48" s="16" t="s">
        <v>464</v>
      </c>
      <c r="D48" s="17">
        <v>1536</v>
      </c>
      <c r="E48" s="20" t="s">
        <v>36</v>
      </c>
      <c r="F48" s="158"/>
      <c r="G48" s="123">
        <f t="shared" si="0"/>
        <v>0</v>
      </c>
    </row>
    <row r="49" spans="1:7">
      <c r="A49" s="64">
        <v>41</v>
      </c>
      <c r="B49" s="19" t="s">
        <v>463</v>
      </c>
      <c r="C49" s="16" t="s">
        <v>465</v>
      </c>
      <c r="D49" s="17">
        <v>10.8</v>
      </c>
      <c r="E49" s="20" t="s">
        <v>39</v>
      </c>
      <c r="F49" s="158"/>
      <c r="G49" s="123">
        <f t="shared" si="0"/>
        <v>0</v>
      </c>
    </row>
    <row r="50" spans="1:7">
      <c r="A50" s="64">
        <v>42</v>
      </c>
      <c r="B50" s="19" t="s">
        <v>463</v>
      </c>
      <c r="C50" s="16" t="s">
        <v>466</v>
      </c>
      <c r="D50" s="17">
        <v>54</v>
      </c>
      <c r="E50" s="20" t="s">
        <v>36</v>
      </c>
      <c r="F50" s="158"/>
      <c r="G50" s="123">
        <f t="shared" si="0"/>
        <v>0</v>
      </c>
    </row>
    <row r="51" spans="1:7">
      <c r="A51" s="64">
        <v>43</v>
      </c>
      <c r="B51" s="19" t="s">
        <v>253</v>
      </c>
      <c r="C51" s="16" t="s">
        <v>467</v>
      </c>
      <c r="D51" s="17">
        <v>71.7</v>
      </c>
      <c r="E51" s="20" t="s">
        <v>39</v>
      </c>
      <c r="F51" s="158"/>
      <c r="G51" s="123">
        <f t="shared" si="0"/>
        <v>0</v>
      </c>
    </row>
    <row r="52" spans="1:7">
      <c r="A52" s="64">
        <v>44</v>
      </c>
      <c r="B52" s="19" t="s">
        <v>253</v>
      </c>
      <c r="C52" s="16" t="s">
        <v>468</v>
      </c>
      <c r="D52" s="17">
        <v>117.30000000000001</v>
      </c>
      <c r="E52" s="20" t="s">
        <v>36</v>
      </c>
      <c r="F52" s="158"/>
      <c r="G52" s="123">
        <f t="shared" si="0"/>
        <v>0</v>
      </c>
    </row>
    <row r="53" spans="1:7">
      <c r="A53" s="64">
        <v>45</v>
      </c>
      <c r="B53" s="19" t="s">
        <v>261</v>
      </c>
      <c r="C53" s="16" t="s">
        <v>262</v>
      </c>
      <c r="D53" s="17">
        <v>22</v>
      </c>
      <c r="E53" s="20" t="s">
        <v>39</v>
      </c>
      <c r="F53" s="158"/>
      <c r="G53" s="123">
        <f t="shared" si="0"/>
        <v>0</v>
      </c>
    </row>
    <row r="54" spans="1:7">
      <c r="A54" s="64">
        <v>46</v>
      </c>
      <c r="B54" s="19" t="s">
        <v>261</v>
      </c>
      <c r="C54" s="16" t="s">
        <v>469</v>
      </c>
      <c r="D54" s="17">
        <v>12</v>
      </c>
      <c r="E54" s="20" t="s">
        <v>36</v>
      </c>
      <c r="F54" s="158"/>
      <c r="G54" s="123">
        <f t="shared" si="0"/>
        <v>0</v>
      </c>
    </row>
    <row r="55" spans="1:7">
      <c r="A55" s="64">
        <v>47</v>
      </c>
      <c r="B55" s="19" t="s">
        <v>463</v>
      </c>
      <c r="C55" s="16" t="s">
        <v>470</v>
      </c>
      <c r="D55" s="17">
        <v>21</v>
      </c>
      <c r="E55" s="20" t="s">
        <v>39</v>
      </c>
      <c r="F55" s="158"/>
      <c r="G55" s="123">
        <f t="shared" si="0"/>
        <v>0</v>
      </c>
    </row>
    <row r="56" spans="1:7">
      <c r="A56" s="64">
        <v>48</v>
      </c>
      <c r="B56" s="19" t="s">
        <v>463</v>
      </c>
      <c r="C56" s="16" t="s">
        <v>471</v>
      </c>
      <c r="D56" s="17">
        <v>140</v>
      </c>
      <c r="E56" s="20" t="s">
        <v>36</v>
      </c>
      <c r="F56" s="158"/>
      <c r="G56" s="123">
        <f t="shared" si="0"/>
        <v>0</v>
      </c>
    </row>
    <row r="57" spans="1:7">
      <c r="A57" s="64">
        <v>49</v>
      </c>
      <c r="B57" s="19" t="s">
        <v>247</v>
      </c>
      <c r="C57" s="16" t="s">
        <v>472</v>
      </c>
      <c r="D57" s="17">
        <v>3.8400000000000003</v>
      </c>
      <c r="E57" s="20" t="s">
        <v>39</v>
      </c>
      <c r="F57" s="158"/>
      <c r="G57" s="123">
        <f t="shared" si="0"/>
        <v>0</v>
      </c>
    </row>
    <row r="58" spans="1:7">
      <c r="A58" s="64">
        <v>50</v>
      </c>
      <c r="B58" s="19" t="s">
        <v>247</v>
      </c>
      <c r="C58" s="16" t="s">
        <v>473</v>
      </c>
      <c r="D58" s="17">
        <v>23.040000000000003</v>
      </c>
      <c r="E58" s="20" t="s">
        <v>36</v>
      </c>
      <c r="F58" s="158"/>
      <c r="G58" s="123">
        <f t="shared" si="0"/>
        <v>0</v>
      </c>
    </row>
    <row r="59" spans="1:7">
      <c r="A59" s="64">
        <v>51</v>
      </c>
      <c r="B59" s="19" t="s">
        <v>258</v>
      </c>
      <c r="C59" s="16" t="s">
        <v>474</v>
      </c>
      <c r="D59" s="17">
        <v>2.5</v>
      </c>
      <c r="E59" s="20" t="s">
        <v>39</v>
      </c>
      <c r="F59" s="158"/>
      <c r="G59" s="123">
        <f t="shared" si="0"/>
        <v>0</v>
      </c>
    </row>
    <row r="60" spans="1:7">
      <c r="A60" s="64">
        <v>52</v>
      </c>
      <c r="B60" s="19" t="s">
        <v>258</v>
      </c>
      <c r="C60" s="16" t="s">
        <v>475</v>
      </c>
      <c r="D60" s="17">
        <v>15</v>
      </c>
      <c r="E60" s="20" t="s">
        <v>36</v>
      </c>
      <c r="F60" s="158"/>
      <c r="G60" s="123">
        <f t="shared" si="0"/>
        <v>0</v>
      </c>
    </row>
    <row r="61" spans="1:7">
      <c r="A61" s="64">
        <v>53</v>
      </c>
      <c r="B61" s="19" t="s">
        <v>270</v>
      </c>
      <c r="C61" s="16" t="s">
        <v>476</v>
      </c>
      <c r="D61" s="17">
        <v>142.57000000000002</v>
      </c>
      <c r="E61" s="20" t="s">
        <v>39</v>
      </c>
      <c r="F61" s="158"/>
      <c r="G61" s="123">
        <f t="shared" si="0"/>
        <v>0</v>
      </c>
    </row>
    <row r="62" spans="1:7">
      <c r="A62" s="64">
        <v>54</v>
      </c>
      <c r="B62" s="19" t="s">
        <v>270</v>
      </c>
      <c r="C62" s="16" t="s">
        <v>477</v>
      </c>
      <c r="D62" s="17">
        <v>399.5</v>
      </c>
      <c r="E62" s="20" t="s">
        <v>39</v>
      </c>
      <c r="F62" s="158"/>
      <c r="G62" s="123">
        <f t="shared" si="0"/>
        <v>0</v>
      </c>
    </row>
    <row r="63" spans="1:7" ht="24.75">
      <c r="A63" s="64">
        <v>55</v>
      </c>
      <c r="B63" s="19" t="s">
        <v>278</v>
      </c>
      <c r="C63" s="16" t="s">
        <v>279</v>
      </c>
      <c r="D63" s="17">
        <v>1515.19</v>
      </c>
      <c r="E63" s="20" t="s">
        <v>36</v>
      </c>
      <c r="F63" s="158"/>
      <c r="G63" s="123">
        <f t="shared" si="0"/>
        <v>0</v>
      </c>
    </row>
    <row r="64" spans="1:7">
      <c r="A64" s="64">
        <v>56</v>
      </c>
      <c r="B64" s="19" t="s">
        <v>280</v>
      </c>
      <c r="C64" s="16" t="s">
        <v>478</v>
      </c>
      <c r="D64" s="17">
        <v>1243.7700000000002</v>
      </c>
      <c r="E64" s="20" t="s">
        <v>36</v>
      </c>
      <c r="F64" s="158"/>
      <c r="G64" s="123">
        <f t="shared" si="0"/>
        <v>0</v>
      </c>
    </row>
    <row r="65" spans="1:7" ht="24.75">
      <c r="A65" s="64">
        <v>57</v>
      </c>
      <c r="B65" s="19" t="s">
        <v>283</v>
      </c>
      <c r="C65" s="16" t="s">
        <v>479</v>
      </c>
      <c r="D65" s="17">
        <v>82.2</v>
      </c>
      <c r="E65" s="20" t="s">
        <v>36</v>
      </c>
      <c r="F65" s="158"/>
      <c r="G65" s="123">
        <f t="shared" si="0"/>
        <v>0</v>
      </c>
    </row>
    <row r="66" spans="1:7" ht="24.75">
      <c r="A66" s="64">
        <v>58</v>
      </c>
      <c r="B66" s="19" t="s">
        <v>320</v>
      </c>
      <c r="C66" s="16" t="s">
        <v>321</v>
      </c>
      <c r="D66" s="17">
        <v>275.62</v>
      </c>
      <c r="E66" s="20" t="s">
        <v>36</v>
      </c>
      <c r="F66" s="158"/>
      <c r="G66" s="123">
        <f t="shared" si="0"/>
        <v>0</v>
      </c>
    </row>
    <row r="67" spans="1:7">
      <c r="A67" s="64">
        <v>59</v>
      </c>
      <c r="B67" s="19" t="s">
        <v>326</v>
      </c>
      <c r="C67" s="16" t="s">
        <v>480</v>
      </c>
      <c r="D67" s="17">
        <v>1692.3000000000002</v>
      </c>
      <c r="E67" s="20" t="s">
        <v>36</v>
      </c>
      <c r="F67" s="158"/>
      <c r="G67" s="123">
        <f t="shared" si="0"/>
        <v>0</v>
      </c>
    </row>
    <row r="68" spans="1:7">
      <c r="A68" s="64">
        <v>60</v>
      </c>
      <c r="B68" s="19" t="s">
        <v>336</v>
      </c>
      <c r="C68" s="16" t="s">
        <v>481</v>
      </c>
      <c r="D68" s="17">
        <v>226.25</v>
      </c>
      <c r="E68" s="20" t="s">
        <v>39</v>
      </c>
      <c r="F68" s="158"/>
      <c r="G68" s="123">
        <f t="shared" si="0"/>
        <v>0</v>
      </c>
    </row>
    <row r="69" spans="1:7" ht="24.75">
      <c r="A69" s="64">
        <v>61</v>
      </c>
      <c r="B69" s="19" t="s">
        <v>326</v>
      </c>
      <c r="C69" s="16" t="s">
        <v>482</v>
      </c>
      <c r="D69" s="17">
        <v>1692.3000000000002</v>
      </c>
      <c r="E69" s="20" t="s">
        <v>36</v>
      </c>
      <c r="F69" s="158"/>
      <c r="G69" s="123">
        <f t="shared" si="0"/>
        <v>0</v>
      </c>
    </row>
    <row r="70" spans="1:7">
      <c r="A70" s="64">
        <v>62</v>
      </c>
      <c r="B70" s="19" t="s">
        <v>483</v>
      </c>
      <c r="C70" s="16" t="s">
        <v>484</v>
      </c>
      <c r="D70" s="17">
        <v>46</v>
      </c>
      <c r="E70" s="20" t="s">
        <v>54</v>
      </c>
      <c r="F70" s="158"/>
      <c r="G70" s="123">
        <f t="shared" si="0"/>
        <v>0</v>
      </c>
    </row>
    <row r="71" spans="1:7">
      <c r="A71" s="64">
        <v>63</v>
      </c>
      <c r="B71" s="19" t="s">
        <v>326</v>
      </c>
      <c r="C71" s="16" t="s">
        <v>344</v>
      </c>
      <c r="D71" s="17">
        <v>1857.7</v>
      </c>
      <c r="E71" s="20" t="s">
        <v>54</v>
      </c>
      <c r="F71" s="158"/>
      <c r="G71" s="123">
        <f t="shared" si="0"/>
        <v>0</v>
      </c>
    </row>
    <row r="72" spans="1:7">
      <c r="A72" s="64">
        <v>64</v>
      </c>
      <c r="B72" s="19" t="s">
        <v>326</v>
      </c>
      <c r="C72" s="16" t="s">
        <v>485</v>
      </c>
      <c r="D72" s="17">
        <v>111.46000000000001</v>
      </c>
      <c r="E72" s="20" t="s">
        <v>39</v>
      </c>
      <c r="F72" s="158"/>
      <c r="G72" s="123">
        <f t="shared" si="0"/>
        <v>0</v>
      </c>
    </row>
    <row r="73" spans="1:7">
      <c r="A73" s="64">
        <v>65</v>
      </c>
      <c r="B73" s="19" t="s">
        <v>367</v>
      </c>
      <c r="C73" s="16" t="s">
        <v>486</v>
      </c>
      <c r="D73" s="17">
        <v>7455</v>
      </c>
      <c r="E73" s="20" t="s">
        <v>54</v>
      </c>
      <c r="F73" s="158"/>
      <c r="G73" s="123">
        <f t="shared" si="0"/>
        <v>0</v>
      </c>
    </row>
    <row r="74" spans="1:7">
      <c r="A74" s="64">
        <v>66</v>
      </c>
      <c r="B74" s="19" t="s">
        <v>367</v>
      </c>
      <c r="C74" s="16" t="s">
        <v>368</v>
      </c>
      <c r="D74" s="17">
        <v>117.75</v>
      </c>
      <c r="E74" s="20" t="s">
        <v>36</v>
      </c>
      <c r="F74" s="158"/>
      <c r="G74" s="123">
        <f t="shared" ref="G74:G75" si="1">ROUND(D74*F74,2)</f>
        <v>0</v>
      </c>
    </row>
    <row r="75" spans="1:7" ht="15.75" thickBot="1">
      <c r="A75" s="64">
        <v>67</v>
      </c>
      <c r="B75" s="19" t="s">
        <v>345</v>
      </c>
      <c r="C75" s="16" t="s">
        <v>346</v>
      </c>
      <c r="D75" s="17">
        <v>376.5</v>
      </c>
      <c r="E75" s="20" t="s">
        <v>54</v>
      </c>
      <c r="F75" s="158"/>
      <c r="G75" s="123">
        <f t="shared" si="1"/>
        <v>0</v>
      </c>
    </row>
    <row r="76" spans="1:7" ht="15.75" thickBot="1">
      <c r="A76" s="189" t="s">
        <v>856</v>
      </c>
      <c r="B76" s="190"/>
      <c r="C76" s="190"/>
      <c r="D76" s="190"/>
      <c r="E76" s="190"/>
      <c r="F76" s="191"/>
      <c r="G76" s="152">
        <f>SUM(G9:G75)</f>
        <v>0</v>
      </c>
    </row>
  </sheetData>
  <sheetProtection algorithmName="SHA-512" hashValue="4qn+/y/SYAe52W57RkWBaEW4n1BZRexzX+FFj2Xte5T1B1c451Jln0BPfRKeiNZag3ni3sytizSzwUKVrSKCSw==" saltValue="f80fvDjS8opNeXDdAx9wVQ==" spinCount="100000" sheet="1" objects="1" scenarios="1"/>
  <mergeCells count="4">
    <mergeCell ref="B2:C2"/>
    <mergeCell ref="B4:C4"/>
    <mergeCell ref="B6:C6"/>
    <mergeCell ref="A76:F7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5987-5184-4909-A56F-87E477D3A5BC}">
  <sheetPr>
    <pageSetUpPr fitToPage="1"/>
  </sheetPr>
  <dimension ref="A2:G42"/>
  <sheetViews>
    <sheetView showZeros="0" view="pageBreakPreview" topLeftCell="A9" zoomScaleNormal="100" zoomScaleSheetLayoutView="100" workbookViewId="0">
      <selection activeCell="D29" sqref="D29"/>
    </sheetView>
  </sheetViews>
  <sheetFormatPr defaultRowHeight="15"/>
  <cols>
    <col min="1" max="1" width="6.5703125" style="26" customWidth="1"/>
    <col min="2" max="2" width="12.5703125" style="28" customWidth="1"/>
    <col min="3" max="3" width="80.7109375" style="24" customWidth="1"/>
    <col min="4" max="4" width="12.7109375" customWidth="1"/>
    <col min="5" max="5" width="6.7109375" style="26" customWidth="1"/>
    <col min="6" max="6" width="14.7109375" customWidth="1"/>
    <col min="7" max="7" width="16.7109375" customWidth="1"/>
  </cols>
  <sheetData>
    <row r="2" spans="1:7">
      <c r="B2" s="192" t="s">
        <v>0</v>
      </c>
      <c r="C2" s="192"/>
    </row>
    <row r="3" spans="1:7">
      <c r="B3" s="41"/>
      <c r="C3" s="33"/>
    </row>
    <row r="4" spans="1:7">
      <c r="B4" s="192" t="s">
        <v>487</v>
      </c>
      <c r="C4" s="192"/>
    </row>
    <row r="5" spans="1:7">
      <c r="B5" s="41"/>
      <c r="C5" s="33"/>
    </row>
    <row r="6" spans="1:7">
      <c r="B6" s="192" t="s">
        <v>488</v>
      </c>
      <c r="C6" s="192"/>
    </row>
    <row r="7" spans="1:7" ht="15.75" thickBot="1">
      <c r="F7" s="26"/>
    </row>
    <row r="8" spans="1:7" s="26" customFormat="1" ht="15.75" thickBot="1">
      <c r="A8" s="89" t="s">
        <v>2</v>
      </c>
      <c r="B8" s="90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>
      <c r="A9" s="77">
        <v>1</v>
      </c>
      <c r="B9" s="78" t="s">
        <v>489</v>
      </c>
      <c r="C9" s="79" t="s">
        <v>490</v>
      </c>
      <c r="D9" s="80">
        <v>4917.4900000000007</v>
      </c>
      <c r="E9" s="78" t="s">
        <v>39</v>
      </c>
      <c r="F9" s="151"/>
      <c r="G9" s="82">
        <f>ROUND(D9*F9,2)</f>
        <v>0</v>
      </c>
    </row>
    <row r="10" spans="1:7">
      <c r="A10" s="64">
        <v>2</v>
      </c>
      <c r="B10" s="20" t="s">
        <v>489</v>
      </c>
      <c r="C10" s="30" t="s">
        <v>491</v>
      </c>
      <c r="D10" s="22">
        <v>546.3900000000001</v>
      </c>
      <c r="E10" s="20" t="s">
        <v>39</v>
      </c>
      <c r="F10" s="141"/>
      <c r="G10" s="82">
        <f t="shared" ref="G10:G41" si="0">ROUND(D10*F10,2)</f>
        <v>0</v>
      </c>
    </row>
    <row r="11" spans="1:7">
      <c r="A11" s="64">
        <v>3</v>
      </c>
      <c r="B11" s="20" t="s">
        <v>489</v>
      </c>
      <c r="C11" s="30" t="s">
        <v>492</v>
      </c>
      <c r="D11" s="22">
        <v>2624.8900000000003</v>
      </c>
      <c r="E11" s="20" t="s">
        <v>39</v>
      </c>
      <c r="F11" s="141"/>
      <c r="G11" s="82">
        <f t="shared" si="0"/>
        <v>0</v>
      </c>
    </row>
    <row r="12" spans="1:7">
      <c r="A12" s="64">
        <v>4</v>
      </c>
      <c r="B12" s="20" t="s">
        <v>489</v>
      </c>
      <c r="C12" s="30" t="s">
        <v>493</v>
      </c>
      <c r="D12" s="22">
        <v>19637.5</v>
      </c>
      <c r="E12" s="20" t="s">
        <v>36</v>
      </c>
      <c r="F12" s="142"/>
      <c r="G12" s="82">
        <f t="shared" si="0"/>
        <v>0</v>
      </c>
    </row>
    <row r="13" spans="1:7">
      <c r="A13" s="64">
        <v>5</v>
      </c>
      <c r="B13" s="20" t="s">
        <v>489</v>
      </c>
      <c r="C13" s="30" t="s">
        <v>494</v>
      </c>
      <c r="D13" s="22">
        <v>400</v>
      </c>
      <c r="E13" s="20" t="s">
        <v>495</v>
      </c>
      <c r="F13" s="141"/>
      <c r="G13" s="82">
        <f t="shared" si="0"/>
        <v>0</v>
      </c>
    </row>
    <row r="14" spans="1:7">
      <c r="A14" s="64">
        <v>6</v>
      </c>
      <c r="B14" s="20" t="s">
        <v>489</v>
      </c>
      <c r="C14" s="30" t="s">
        <v>496</v>
      </c>
      <c r="D14" s="22">
        <v>800</v>
      </c>
      <c r="E14" s="20" t="s">
        <v>497</v>
      </c>
      <c r="F14" s="141"/>
      <c r="G14" s="82">
        <f t="shared" si="0"/>
        <v>0</v>
      </c>
    </row>
    <row r="15" spans="1:7">
      <c r="A15" s="64">
        <v>7</v>
      </c>
      <c r="B15" s="20" t="s">
        <v>489</v>
      </c>
      <c r="C15" s="30" t="s">
        <v>498</v>
      </c>
      <c r="D15" s="22">
        <v>333.03000000000003</v>
      </c>
      <c r="E15" s="20" t="s">
        <v>39</v>
      </c>
      <c r="F15" s="141"/>
      <c r="G15" s="82">
        <f t="shared" si="0"/>
        <v>0</v>
      </c>
    </row>
    <row r="16" spans="1:7">
      <c r="A16" s="64">
        <v>8</v>
      </c>
      <c r="B16" s="20" t="s">
        <v>489</v>
      </c>
      <c r="C16" s="30" t="s">
        <v>499</v>
      </c>
      <c r="D16" s="22">
        <v>1023.21</v>
      </c>
      <c r="E16" s="20" t="s">
        <v>39</v>
      </c>
      <c r="F16" s="141"/>
      <c r="G16" s="82">
        <f t="shared" si="0"/>
        <v>0</v>
      </c>
    </row>
    <row r="17" spans="1:7">
      <c r="A17" s="64">
        <v>9</v>
      </c>
      <c r="B17" s="20" t="s">
        <v>489</v>
      </c>
      <c r="C17" s="30" t="s">
        <v>500</v>
      </c>
      <c r="D17" s="22">
        <v>361.20000000000005</v>
      </c>
      <c r="E17" s="20" t="s">
        <v>39</v>
      </c>
      <c r="F17" s="141"/>
      <c r="G17" s="82">
        <f t="shared" si="0"/>
        <v>0</v>
      </c>
    </row>
    <row r="18" spans="1:7">
      <c r="A18" s="64">
        <v>10</v>
      </c>
      <c r="B18" s="20" t="s">
        <v>489</v>
      </c>
      <c r="C18" s="30" t="s">
        <v>501</v>
      </c>
      <c r="D18" s="22">
        <v>1223.69</v>
      </c>
      <c r="E18" s="20" t="s">
        <v>39</v>
      </c>
      <c r="F18" s="141"/>
      <c r="G18" s="82">
        <f t="shared" si="0"/>
        <v>0</v>
      </c>
    </row>
    <row r="19" spans="1:7">
      <c r="A19" s="64">
        <v>11</v>
      </c>
      <c r="B19" s="20" t="s">
        <v>489</v>
      </c>
      <c r="C19" s="30" t="s">
        <v>502</v>
      </c>
      <c r="D19" s="22">
        <v>2432.96</v>
      </c>
      <c r="E19" s="20" t="s">
        <v>39</v>
      </c>
      <c r="F19" s="141"/>
      <c r="G19" s="82">
        <f t="shared" si="0"/>
        <v>0</v>
      </c>
    </row>
    <row r="20" spans="1:7">
      <c r="A20" s="64">
        <v>12</v>
      </c>
      <c r="B20" s="20" t="s">
        <v>489</v>
      </c>
      <c r="C20" s="30" t="s">
        <v>503</v>
      </c>
      <c r="D20" s="22">
        <v>2624.8900000000003</v>
      </c>
      <c r="E20" s="20" t="s">
        <v>39</v>
      </c>
      <c r="F20" s="141"/>
      <c r="G20" s="82">
        <f t="shared" si="0"/>
        <v>0</v>
      </c>
    </row>
    <row r="21" spans="1:7">
      <c r="A21" s="64">
        <v>13</v>
      </c>
      <c r="B21" s="20" t="s">
        <v>489</v>
      </c>
      <c r="C21" s="30" t="s">
        <v>504</v>
      </c>
      <c r="D21" s="22">
        <v>5057.8500000000004</v>
      </c>
      <c r="E21" s="20" t="s">
        <v>39</v>
      </c>
      <c r="F21" s="141"/>
      <c r="G21" s="82">
        <f t="shared" si="0"/>
        <v>0</v>
      </c>
    </row>
    <row r="22" spans="1:7">
      <c r="A22" s="64">
        <v>1.2</v>
      </c>
      <c r="B22" s="20" t="s">
        <v>489</v>
      </c>
      <c r="C22" s="30" t="s">
        <v>505</v>
      </c>
      <c r="D22" s="22"/>
      <c r="E22" s="20"/>
      <c r="F22" s="141"/>
      <c r="G22" s="82">
        <f t="shared" si="0"/>
        <v>0</v>
      </c>
    </row>
    <row r="23" spans="1:7">
      <c r="A23" s="64">
        <v>14</v>
      </c>
      <c r="B23" s="20" t="s">
        <v>489</v>
      </c>
      <c r="C23" s="30" t="s">
        <v>506</v>
      </c>
      <c r="D23" s="22">
        <v>633.5</v>
      </c>
      <c r="E23" s="20" t="s">
        <v>54</v>
      </c>
      <c r="F23" s="141"/>
      <c r="G23" s="82">
        <f t="shared" si="0"/>
        <v>0</v>
      </c>
    </row>
    <row r="24" spans="1:7">
      <c r="A24" s="64">
        <v>15</v>
      </c>
      <c r="B24" s="20" t="s">
        <v>489</v>
      </c>
      <c r="C24" s="30" t="s">
        <v>507</v>
      </c>
      <c r="D24" s="22">
        <v>37.1</v>
      </c>
      <c r="E24" s="20" t="s">
        <v>54</v>
      </c>
      <c r="F24" s="141"/>
      <c r="G24" s="82">
        <f t="shared" si="0"/>
        <v>0</v>
      </c>
    </row>
    <row r="25" spans="1:7">
      <c r="A25" s="64">
        <v>16</v>
      </c>
      <c r="B25" s="20" t="s">
        <v>489</v>
      </c>
      <c r="C25" s="30" t="s">
        <v>508</v>
      </c>
      <c r="D25" s="22">
        <v>902.30000000000007</v>
      </c>
      <c r="E25" s="20" t="s">
        <v>54</v>
      </c>
      <c r="F25" s="141"/>
      <c r="G25" s="82">
        <f t="shared" si="0"/>
        <v>0</v>
      </c>
    </row>
    <row r="26" spans="1:7" ht="24">
      <c r="A26" s="64">
        <v>17</v>
      </c>
      <c r="B26" s="20" t="s">
        <v>489</v>
      </c>
      <c r="C26" s="30" t="s">
        <v>509</v>
      </c>
      <c r="D26" s="22">
        <v>5160</v>
      </c>
      <c r="E26" s="20" t="s">
        <v>54</v>
      </c>
      <c r="F26" s="141"/>
      <c r="G26" s="82">
        <f t="shared" si="0"/>
        <v>0</v>
      </c>
    </row>
    <row r="27" spans="1:7">
      <c r="A27" s="64">
        <v>18</v>
      </c>
      <c r="B27" s="20" t="s">
        <v>489</v>
      </c>
      <c r="C27" s="30" t="s">
        <v>510</v>
      </c>
      <c r="D27" s="22">
        <v>70</v>
      </c>
      <c r="E27" s="20" t="s">
        <v>495</v>
      </c>
      <c r="F27" s="141"/>
      <c r="G27" s="82">
        <f t="shared" si="0"/>
        <v>0</v>
      </c>
    </row>
    <row r="28" spans="1:7" ht="24">
      <c r="A28" s="64">
        <v>19</v>
      </c>
      <c r="B28" s="20" t="s">
        <v>489</v>
      </c>
      <c r="C28" s="30" t="s">
        <v>511</v>
      </c>
      <c r="D28" s="22">
        <v>44</v>
      </c>
      <c r="E28" s="20" t="s">
        <v>512</v>
      </c>
      <c r="F28" s="141"/>
      <c r="G28" s="82">
        <f t="shared" si="0"/>
        <v>0</v>
      </c>
    </row>
    <row r="29" spans="1:7" ht="24">
      <c r="A29" s="64">
        <v>20</v>
      </c>
      <c r="B29" s="20" t="s">
        <v>489</v>
      </c>
      <c r="C29" s="30" t="s">
        <v>513</v>
      </c>
      <c r="D29" s="22">
        <v>3</v>
      </c>
      <c r="E29" s="20" t="s">
        <v>512</v>
      </c>
      <c r="F29" s="141"/>
      <c r="G29" s="82">
        <f t="shared" si="0"/>
        <v>0</v>
      </c>
    </row>
    <row r="30" spans="1:7" ht="24">
      <c r="A30" s="64">
        <v>21</v>
      </c>
      <c r="B30" s="20" t="s">
        <v>489</v>
      </c>
      <c r="C30" s="30" t="s">
        <v>514</v>
      </c>
      <c r="D30" s="22">
        <v>79</v>
      </c>
      <c r="E30" s="20" t="s">
        <v>495</v>
      </c>
      <c r="F30" s="141"/>
      <c r="G30" s="82">
        <f t="shared" si="0"/>
        <v>0</v>
      </c>
    </row>
    <row r="31" spans="1:7">
      <c r="A31" s="64">
        <v>22</v>
      </c>
      <c r="B31" s="20" t="s">
        <v>489</v>
      </c>
      <c r="C31" s="30" t="s">
        <v>515</v>
      </c>
      <c r="D31" s="22">
        <v>4</v>
      </c>
      <c r="E31" s="20" t="s">
        <v>516</v>
      </c>
      <c r="F31" s="141"/>
      <c r="G31" s="82">
        <f t="shared" si="0"/>
        <v>0</v>
      </c>
    </row>
    <row r="32" spans="1:7">
      <c r="A32" s="64">
        <v>23</v>
      </c>
      <c r="B32" s="20" t="s">
        <v>489</v>
      </c>
      <c r="C32" s="30" t="s">
        <v>517</v>
      </c>
      <c r="D32" s="22">
        <v>200</v>
      </c>
      <c r="E32" s="20" t="s">
        <v>36</v>
      </c>
      <c r="F32" s="141"/>
      <c r="G32" s="82">
        <f t="shared" si="0"/>
        <v>0</v>
      </c>
    </row>
    <row r="33" spans="1:7">
      <c r="A33" s="64">
        <v>24</v>
      </c>
      <c r="B33" s="20" t="s">
        <v>489</v>
      </c>
      <c r="C33" s="30" t="s">
        <v>518</v>
      </c>
      <c r="D33" s="22">
        <v>7</v>
      </c>
      <c r="E33" s="20" t="s">
        <v>516</v>
      </c>
      <c r="F33" s="141"/>
      <c r="G33" s="82">
        <f t="shared" si="0"/>
        <v>0</v>
      </c>
    </row>
    <row r="34" spans="1:7">
      <c r="A34" s="64">
        <v>25</v>
      </c>
      <c r="B34" s="20" t="s">
        <v>489</v>
      </c>
      <c r="C34" s="30" t="s">
        <v>517</v>
      </c>
      <c r="D34" s="22">
        <v>231</v>
      </c>
      <c r="E34" s="20" t="s">
        <v>36</v>
      </c>
      <c r="F34" s="141"/>
      <c r="G34" s="82">
        <f t="shared" si="0"/>
        <v>0</v>
      </c>
    </row>
    <row r="35" spans="1:7">
      <c r="A35" s="64">
        <v>26</v>
      </c>
      <c r="B35" s="20" t="s">
        <v>489</v>
      </c>
      <c r="C35" s="30" t="s">
        <v>519</v>
      </c>
      <c r="D35" s="22">
        <v>13.860000000000001</v>
      </c>
      <c r="E35" s="20" t="s">
        <v>39</v>
      </c>
      <c r="F35" s="141"/>
      <c r="G35" s="82">
        <f t="shared" si="0"/>
        <v>0</v>
      </c>
    </row>
    <row r="36" spans="1:7">
      <c r="A36" s="64">
        <v>27</v>
      </c>
      <c r="B36" s="20" t="s">
        <v>489</v>
      </c>
      <c r="C36" s="30" t="s">
        <v>520</v>
      </c>
      <c r="D36" s="22">
        <v>3</v>
      </c>
      <c r="E36" s="20" t="s">
        <v>512</v>
      </c>
      <c r="F36" s="141"/>
      <c r="G36" s="82">
        <f t="shared" si="0"/>
        <v>0</v>
      </c>
    </row>
    <row r="37" spans="1:7">
      <c r="A37" s="64">
        <v>28</v>
      </c>
      <c r="B37" s="20" t="s">
        <v>489</v>
      </c>
      <c r="C37" s="30" t="s">
        <v>854</v>
      </c>
      <c r="D37" s="22">
        <v>1</v>
      </c>
      <c r="E37" s="20" t="s">
        <v>512</v>
      </c>
      <c r="F37" s="141"/>
      <c r="G37" s="82">
        <f t="shared" si="0"/>
        <v>0</v>
      </c>
    </row>
    <row r="38" spans="1:7">
      <c r="A38" s="64">
        <v>29</v>
      </c>
      <c r="B38" s="20" t="s">
        <v>489</v>
      </c>
      <c r="C38" s="30" t="s">
        <v>521</v>
      </c>
      <c r="D38" s="22">
        <v>1572.9</v>
      </c>
      <c r="E38" s="20" t="s">
        <v>54</v>
      </c>
      <c r="F38" s="141"/>
      <c r="G38" s="82">
        <f t="shared" si="0"/>
        <v>0</v>
      </c>
    </row>
    <row r="39" spans="1:7">
      <c r="A39" s="64">
        <v>30</v>
      </c>
      <c r="B39" s="20" t="s">
        <v>489</v>
      </c>
      <c r="C39" s="30" t="s">
        <v>522</v>
      </c>
      <c r="D39" s="22">
        <v>13</v>
      </c>
      <c r="E39" s="20" t="s">
        <v>523</v>
      </c>
      <c r="F39" s="141"/>
      <c r="G39" s="82">
        <f t="shared" si="0"/>
        <v>0</v>
      </c>
    </row>
    <row r="40" spans="1:7">
      <c r="A40" s="64">
        <v>31</v>
      </c>
      <c r="B40" s="20" t="s">
        <v>489</v>
      </c>
      <c r="C40" s="30" t="s">
        <v>524</v>
      </c>
      <c r="D40" s="22">
        <v>1</v>
      </c>
      <c r="E40" s="20" t="s">
        <v>523</v>
      </c>
      <c r="F40" s="141"/>
      <c r="G40" s="82">
        <f t="shared" si="0"/>
        <v>0</v>
      </c>
    </row>
    <row r="41" spans="1:7" ht="15.75" thickBot="1">
      <c r="A41" s="64">
        <v>32</v>
      </c>
      <c r="B41" s="20" t="s">
        <v>489</v>
      </c>
      <c r="C41" s="30" t="s">
        <v>525</v>
      </c>
      <c r="D41" s="22">
        <v>19</v>
      </c>
      <c r="E41" s="20" t="s">
        <v>523</v>
      </c>
      <c r="F41" s="141"/>
      <c r="G41" s="82">
        <f t="shared" si="0"/>
        <v>0</v>
      </c>
    </row>
    <row r="42" spans="1:7" ht="15.75" thickBot="1">
      <c r="A42" s="189" t="s">
        <v>856</v>
      </c>
      <c r="B42" s="190"/>
      <c r="C42" s="190"/>
      <c r="D42" s="190"/>
      <c r="E42" s="190"/>
      <c r="F42" s="191"/>
      <c r="G42" s="152">
        <f>SUM(G9:G41)</f>
        <v>0</v>
      </c>
    </row>
  </sheetData>
  <sheetProtection algorithmName="SHA-512" hashValue="Ke2EjS8Yw4Z06ZQAFqj/qIv20gAk1aOhQ5FFAh6n28nkDYmqTGqoWoV2PNP1kmGiADmiVofSmG/6cmQRpI2Xmw==" saltValue="PFnWN68yNRJaVqV5Uwp3SQ==" spinCount="100000" sheet="1" objects="1" scenarios="1"/>
  <mergeCells count="4">
    <mergeCell ref="B2:C2"/>
    <mergeCell ref="B4:C4"/>
    <mergeCell ref="B6:C6"/>
    <mergeCell ref="A42:F4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A1CD9-19D1-4BCB-9041-7E0B6467ADFA}">
  <sheetPr>
    <pageSetUpPr fitToPage="1"/>
  </sheetPr>
  <dimension ref="A2:G58"/>
  <sheetViews>
    <sheetView showZeros="0" view="pageBreakPreview" topLeftCell="A25" zoomScaleNormal="100" zoomScaleSheetLayoutView="100" workbookViewId="0">
      <selection activeCell="G58" sqref="G58"/>
    </sheetView>
  </sheetViews>
  <sheetFormatPr defaultRowHeight="15"/>
  <cols>
    <col min="1" max="1" width="6.5703125" style="26" customWidth="1"/>
    <col min="2" max="2" width="12.5703125" style="28" customWidth="1"/>
    <col min="3" max="3" width="80.7109375" style="24" customWidth="1"/>
    <col min="4" max="4" width="12.7109375" customWidth="1"/>
    <col min="5" max="5" width="13.28515625" style="26" customWidth="1"/>
    <col min="6" max="6" width="14.7109375" customWidth="1"/>
    <col min="7" max="7" width="16.7109375" customWidth="1"/>
  </cols>
  <sheetData>
    <row r="2" spans="1:7" s="14" customFormat="1" ht="15" customHeight="1">
      <c r="A2" s="25"/>
      <c r="B2" s="188" t="s">
        <v>0</v>
      </c>
      <c r="C2" s="188"/>
      <c r="D2" s="124"/>
      <c r="E2" s="25"/>
      <c r="F2" s="124"/>
      <c r="G2" s="124"/>
    </row>
    <row r="3" spans="1:7" s="14" customFormat="1" ht="15" customHeight="1">
      <c r="A3" s="25"/>
      <c r="B3" s="29"/>
      <c r="C3" s="29"/>
      <c r="D3" s="124"/>
      <c r="E3" s="25"/>
      <c r="F3" s="124"/>
      <c r="G3" s="124"/>
    </row>
    <row r="4" spans="1:7" s="14" customFormat="1" ht="15" customHeight="1">
      <c r="A4" s="25"/>
      <c r="B4" s="188" t="s">
        <v>487</v>
      </c>
      <c r="C4" s="188"/>
      <c r="D4" s="124"/>
      <c r="E4" s="25"/>
      <c r="F4" s="124"/>
      <c r="G4" s="124"/>
    </row>
    <row r="5" spans="1:7" s="14" customFormat="1" ht="15" customHeight="1">
      <c r="A5" s="25"/>
      <c r="B5" s="29"/>
      <c r="C5" s="29"/>
      <c r="D5" s="124"/>
      <c r="E5" s="25"/>
      <c r="F5" s="124"/>
      <c r="G5" s="124"/>
    </row>
    <row r="6" spans="1:7" s="14" customFormat="1">
      <c r="A6" s="25"/>
      <c r="B6" s="188" t="s">
        <v>526</v>
      </c>
      <c r="C6" s="188"/>
      <c r="D6" s="124"/>
      <c r="E6" s="25"/>
      <c r="F6" s="124"/>
      <c r="G6" s="124"/>
    </row>
    <row r="7" spans="1:7" ht="15.75" thickBot="1">
      <c r="B7" s="26"/>
      <c r="C7" s="98"/>
      <c r="D7" s="34"/>
      <c r="F7" s="34"/>
      <c r="G7" s="34"/>
    </row>
    <row r="8" spans="1:7" s="26" customFormat="1" ht="15.75" thickBot="1">
      <c r="A8" s="89" t="s">
        <v>2</v>
      </c>
      <c r="B8" s="92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>
      <c r="A9" s="77">
        <v>1</v>
      </c>
      <c r="B9" s="78" t="s">
        <v>527</v>
      </c>
      <c r="C9" s="79" t="s">
        <v>490</v>
      </c>
      <c r="D9" s="80">
        <v>546.70000000000005</v>
      </c>
      <c r="E9" s="78" t="s">
        <v>39</v>
      </c>
      <c r="F9" s="151"/>
      <c r="G9" s="82">
        <f>ROUND(D9*F9,2)</f>
        <v>0</v>
      </c>
    </row>
    <row r="10" spans="1:7">
      <c r="A10" s="64">
        <v>2</v>
      </c>
      <c r="B10" s="20" t="s">
        <v>527</v>
      </c>
      <c r="C10" s="30" t="s">
        <v>491</v>
      </c>
      <c r="D10" s="22">
        <v>60.75</v>
      </c>
      <c r="E10" s="20" t="s">
        <v>39</v>
      </c>
      <c r="F10" s="141"/>
      <c r="G10" s="82">
        <f t="shared" ref="G10:G57" si="0">ROUND(D10*F10,2)</f>
        <v>0</v>
      </c>
    </row>
    <row r="11" spans="1:7">
      <c r="A11" s="64">
        <v>3</v>
      </c>
      <c r="B11" s="20" t="s">
        <v>527</v>
      </c>
      <c r="C11" s="30" t="s">
        <v>492</v>
      </c>
      <c r="D11" s="22">
        <v>123.71000000000001</v>
      </c>
      <c r="E11" s="20" t="s">
        <v>39</v>
      </c>
      <c r="F11" s="141"/>
      <c r="G11" s="82">
        <f t="shared" si="0"/>
        <v>0</v>
      </c>
    </row>
    <row r="12" spans="1:7">
      <c r="A12" s="64">
        <v>4</v>
      </c>
      <c r="B12" s="20" t="s">
        <v>527</v>
      </c>
      <c r="C12" s="30" t="s">
        <v>493</v>
      </c>
      <c r="D12" s="22">
        <v>895.1</v>
      </c>
      <c r="E12" s="20" t="s">
        <v>36</v>
      </c>
      <c r="F12" s="142"/>
      <c r="G12" s="82">
        <f t="shared" si="0"/>
        <v>0</v>
      </c>
    </row>
    <row r="13" spans="1:7">
      <c r="A13" s="64">
        <v>5</v>
      </c>
      <c r="B13" s="20" t="s">
        <v>527</v>
      </c>
      <c r="C13" s="30" t="s">
        <v>494</v>
      </c>
      <c r="D13" s="22">
        <v>80</v>
      </c>
      <c r="E13" s="20" t="s">
        <v>495</v>
      </c>
      <c r="F13" s="141"/>
      <c r="G13" s="82">
        <f t="shared" si="0"/>
        <v>0</v>
      </c>
    </row>
    <row r="14" spans="1:7">
      <c r="A14" s="64">
        <v>6</v>
      </c>
      <c r="B14" s="20" t="s">
        <v>527</v>
      </c>
      <c r="C14" s="30" t="s">
        <v>496</v>
      </c>
      <c r="D14" s="22">
        <v>160</v>
      </c>
      <c r="E14" s="20" t="s">
        <v>497</v>
      </c>
      <c r="F14" s="141"/>
      <c r="G14" s="82">
        <f t="shared" si="0"/>
        <v>0</v>
      </c>
    </row>
    <row r="15" spans="1:7">
      <c r="A15" s="64">
        <v>7</v>
      </c>
      <c r="B15" s="20" t="s">
        <v>527</v>
      </c>
      <c r="C15" s="30" t="s">
        <v>498</v>
      </c>
      <c r="D15" s="22">
        <v>40.360000000000007</v>
      </c>
      <c r="E15" s="20" t="s">
        <v>39</v>
      </c>
      <c r="F15" s="141"/>
      <c r="G15" s="82">
        <f t="shared" si="0"/>
        <v>0</v>
      </c>
    </row>
    <row r="16" spans="1:7">
      <c r="A16" s="64">
        <v>8</v>
      </c>
      <c r="B16" s="20" t="s">
        <v>527</v>
      </c>
      <c r="C16" s="30" t="s">
        <v>499</v>
      </c>
      <c r="D16" s="22">
        <v>67.84</v>
      </c>
      <c r="E16" s="20" t="s">
        <v>39</v>
      </c>
      <c r="F16" s="141"/>
      <c r="G16" s="82">
        <f t="shared" si="0"/>
        <v>0</v>
      </c>
    </row>
    <row r="17" spans="1:7">
      <c r="A17" s="64">
        <v>9</v>
      </c>
      <c r="B17" s="20" t="s">
        <v>527</v>
      </c>
      <c r="C17" s="30" t="s">
        <v>502</v>
      </c>
      <c r="D17" s="22">
        <v>494.86</v>
      </c>
      <c r="E17" s="20" t="s">
        <v>39</v>
      </c>
      <c r="F17" s="141"/>
      <c r="G17" s="82">
        <f t="shared" si="0"/>
        <v>0</v>
      </c>
    </row>
    <row r="18" spans="1:7">
      <c r="A18" s="64">
        <v>10</v>
      </c>
      <c r="B18" s="20" t="s">
        <v>527</v>
      </c>
      <c r="C18" s="30" t="s">
        <v>503</v>
      </c>
      <c r="D18" s="22">
        <v>123.71000000000001</v>
      </c>
      <c r="E18" s="20" t="s">
        <v>39</v>
      </c>
      <c r="F18" s="141"/>
      <c r="G18" s="82">
        <f t="shared" si="0"/>
        <v>0</v>
      </c>
    </row>
    <row r="19" spans="1:7">
      <c r="A19" s="64">
        <v>11</v>
      </c>
      <c r="B19" s="20" t="s">
        <v>527</v>
      </c>
      <c r="C19" s="30" t="s">
        <v>504</v>
      </c>
      <c r="D19" s="22">
        <v>312.60000000000002</v>
      </c>
      <c r="E19" s="20" t="s">
        <v>39</v>
      </c>
      <c r="F19" s="141"/>
      <c r="G19" s="82">
        <f t="shared" si="0"/>
        <v>0</v>
      </c>
    </row>
    <row r="20" spans="1:7">
      <c r="A20" s="64">
        <v>12</v>
      </c>
      <c r="B20" s="20" t="s">
        <v>527</v>
      </c>
      <c r="C20" s="30" t="s">
        <v>528</v>
      </c>
      <c r="D20" s="22">
        <v>107.2</v>
      </c>
      <c r="E20" s="20" t="s">
        <v>54</v>
      </c>
      <c r="F20" s="141"/>
      <c r="G20" s="82">
        <f t="shared" si="0"/>
        <v>0</v>
      </c>
    </row>
    <row r="21" spans="1:7" ht="28.5" customHeight="1">
      <c r="A21" s="64">
        <v>13</v>
      </c>
      <c r="B21" s="20" t="s">
        <v>527</v>
      </c>
      <c r="C21" s="30" t="s">
        <v>529</v>
      </c>
      <c r="D21" s="22">
        <v>18</v>
      </c>
      <c r="E21" s="20" t="s">
        <v>530</v>
      </c>
      <c r="F21" s="141"/>
      <c r="G21" s="82">
        <f t="shared" si="0"/>
        <v>0</v>
      </c>
    </row>
    <row r="22" spans="1:7" ht="33.75" customHeight="1">
      <c r="A22" s="64">
        <v>14</v>
      </c>
      <c r="B22" s="20" t="s">
        <v>527</v>
      </c>
      <c r="C22" s="30" t="s">
        <v>531</v>
      </c>
      <c r="D22" s="22">
        <v>105.10000000000001</v>
      </c>
      <c r="E22" s="20" t="s">
        <v>54</v>
      </c>
      <c r="F22" s="141"/>
      <c r="G22" s="82">
        <f t="shared" si="0"/>
        <v>0</v>
      </c>
    </row>
    <row r="23" spans="1:7" ht="24">
      <c r="A23" s="64">
        <v>15</v>
      </c>
      <c r="B23" s="20" t="s">
        <v>527</v>
      </c>
      <c r="C23" s="30" t="s">
        <v>532</v>
      </c>
      <c r="D23" s="22">
        <v>16</v>
      </c>
      <c r="E23" s="20" t="s">
        <v>530</v>
      </c>
      <c r="F23" s="141"/>
      <c r="G23" s="82">
        <f t="shared" si="0"/>
        <v>0</v>
      </c>
    </row>
    <row r="24" spans="1:7">
      <c r="A24" s="64">
        <v>16</v>
      </c>
      <c r="B24" s="20" t="s">
        <v>527</v>
      </c>
      <c r="C24" s="30" t="s">
        <v>533</v>
      </c>
      <c r="D24" s="22">
        <v>30.1</v>
      </c>
      <c r="E24" s="20" t="s">
        <v>54</v>
      </c>
      <c r="F24" s="141"/>
      <c r="G24" s="82">
        <f t="shared" si="0"/>
        <v>0</v>
      </c>
    </row>
    <row r="25" spans="1:7">
      <c r="A25" s="64">
        <v>17</v>
      </c>
      <c r="B25" s="20" t="s">
        <v>527</v>
      </c>
      <c r="C25" s="30" t="s">
        <v>534</v>
      </c>
      <c r="D25" s="22">
        <v>242.4</v>
      </c>
      <c r="E25" s="20" t="s">
        <v>54</v>
      </c>
      <c r="F25" s="141"/>
      <c r="G25" s="82">
        <f t="shared" si="0"/>
        <v>0</v>
      </c>
    </row>
    <row r="26" spans="1:7">
      <c r="A26" s="64">
        <v>18</v>
      </c>
      <c r="B26" s="20" t="s">
        <v>527</v>
      </c>
      <c r="C26" s="30" t="s">
        <v>535</v>
      </c>
      <c r="D26" s="22">
        <v>242.4</v>
      </c>
      <c r="E26" s="20" t="s">
        <v>54</v>
      </c>
      <c r="F26" s="141"/>
      <c r="G26" s="82">
        <f t="shared" si="0"/>
        <v>0</v>
      </c>
    </row>
    <row r="27" spans="1:7">
      <c r="A27" s="64">
        <v>19</v>
      </c>
      <c r="B27" s="20" t="s">
        <v>527</v>
      </c>
      <c r="C27" s="30" t="s">
        <v>536</v>
      </c>
      <c r="D27" s="22">
        <v>4</v>
      </c>
      <c r="E27" s="20" t="s">
        <v>14</v>
      </c>
      <c r="F27" s="141"/>
      <c r="G27" s="82">
        <f t="shared" si="0"/>
        <v>0</v>
      </c>
    </row>
    <row r="28" spans="1:7">
      <c r="A28" s="64">
        <v>20</v>
      </c>
      <c r="B28" s="20" t="s">
        <v>527</v>
      </c>
      <c r="C28" s="30" t="s">
        <v>537</v>
      </c>
      <c r="D28" s="22">
        <v>170</v>
      </c>
      <c r="E28" s="20" t="s">
        <v>54</v>
      </c>
      <c r="F28" s="141"/>
      <c r="G28" s="82">
        <f t="shared" si="0"/>
        <v>0</v>
      </c>
    </row>
    <row r="29" spans="1:7">
      <c r="A29" s="64">
        <v>21</v>
      </c>
      <c r="B29" s="20" t="s">
        <v>527</v>
      </c>
      <c r="C29" s="30" t="s">
        <v>538</v>
      </c>
      <c r="D29" s="22">
        <v>2</v>
      </c>
      <c r="E29" s="20" t="s">
        <v>539</v>
      </c>
      <c r="F29" s="141"/>
      <c r="G29" s="82">
        <f t="shared" si="0"/>
        <v>0</v>
      </c>
    </row>
    <row r="30" spans="1:7">
      <c r="A30" s="64">
        <v>22</v>
      </c>
      <c r="B30" s="20" t="s">
        <v>527</v>
      </c>
      <c r="C30" s="30" t="s">
        <v>540</v>
      </c>
      <c r="D30" s="22">
        <v>2</v>
      </c>
      <c r="E30" s="20" t="s">
        <v>539</v>
      </c>
      <c r="F30" s="141"/>
      <c r="G30" s="82">
        <f t="shared" si="0"/>
        <v>0</v>
      </c>
    </row>
    <row r="31" spans="1:7">
      <c r="A31" s="64">
        <v>23</v>
      </c>
      <c r="B31" s="20" t="s">
        <v>527</v>
      </c>
      <c r="C31" s="30" t="s">
        <v>541</v>
      </c>
      <c r="D31" s="22">
        <v>3</v>
      </c>
      <c r="E31" s="20" t="s">
        <v>495</v>
      </c>
      <c r="F31" s="141"/>
      <c r="G31" s="82">
        <f t="shared" si="0"/>
        <v>0</v>
      </c>
    </row>
    <row r="32" spans="1:7">
      <c r="A32" s="64">
        <v>24</v>
      </c>
      <c r="B32" s="20" t="s">
        <v>527</v>
      </c>
      <c r="C32" s="30" t="s">
        <v>542</v>
      </c>
      <c r="D32" s="22">
        <v>4</v>
      </c>
      <c r="E32" s="20" t="s">
        <v>495</v>
      </c>
      <c r="F32" s="141"/>
      <c r="G32" s="82">
        <f t="shared" si="0"/>
        <v>0</v>
      </c>
    </row>
    <row r="33" spans="1:7">
      <c r="A33" s="64">
        <v>25</v>
      </c>
      <c r="B33" s="20" t="s">
        <v>527</v>
      </c>
      <c r="C33" s="30" t="s">
        <v>543</v>
      </c>
      <c r="D33" s="22">
        <v>2</v>
      </c>
      <c r="E33" s="20" t="s">
        <v>495</v>
      </c>
      <c r="F33" s="141"/>
      <c r="G33" s="82">
        <f t="shared" si="0"/>
        <v>0</v>
      </c>
    </row>
    <row r="34" spans="1:7">
      <c r="A34" s="64">
        <v>26</v>
      </c>
      <c r="B34" s="20" t="s">
        <v>527</v>
      </c>
      <c r="C34" s="30" t="s">
        <v>544</v>
      </c>
      <c r="D34" s="22">
        <v>1</v>
      </c>
      <c r="E34" s="20" t="s">
        <v>495</v>
      </c>
      <c r="F34" s="141"/>
      <c r="G34" s="82">
        <f t="shared" si="0"/>
        <v>0</v>
      </c>
    </row>
    <row r="35" spans="1:7">
      <c r="A35" s="64">
        <v>27</v>
      </c>
      <c r="B35" s="20" t="s">
        <v>527</v>
      </c>
      <c r="C35" s="30" t="s">
        <v>545</v>
      </c>
      <c r="D35" s="22">
        <v>1</v>
      </c>
      <c r="E35" s="20" t="s">
        <v>495</v>
      </c>
      <c r="F35" s="141"/>
      <c r="G35" s="82">
        <f t="shared" si="0"/>
        <v>0</v>
      </c>
    </row>
    <row r="36" spans="1:7">
      <c r="A36" s="64">
        <v>28</v>
      </c>
      <c r="B36" s="20" t="s">
        <v>527</v>
      </c>
      <c r="C36" s="30" t="s">
        <v>546</v>
      </c>
      <c r="D36" s="22">
        <v>4</v>
      </c>
      <c r="E36" s="20" t="s">
        <v>530</v>
      </c>
      <c r="F36" s="141"/>
      <c r="G36" s="82">
        <f t="shared" si="0"/>
        <v>0</v>
      </c>
    </row>
    <row r="37" spans="1:7">
      <c r="A37" s="64">
        <v>29</v>
      </c>
      <c r="B37" s="20" t="s">
        <v>527</v>
      </c>
      <c r="C37" s="30" t="s">
        <v>854</v>
      </c>
      <c r="D37" s="22">
        <v>4</v>
      </c>
      <c r="E37" s="20" t="s">
        <v>530</v>
      </c>
      <c r="F37" s="141"/>
      <c r="G37" s="82">
        <f t="shared" si="0"/>
        <v>0</v>
      </c>
    </row>
    <row r="38" spans="1:7">
      <c r="A38" s="64">
        <v>30</v>
      </c>
      <c r="B38" s="20" t="s">
        <v>527</v>
      </c>
      <c r="C38" s="30" t="s">
        <v>547</v>
      </c>
      <c r="D38" s="22">
        <v>1</v>
      </c>
      <c r="E38" s="20" t="s">
        <v>530</v>
      </c>
      <c r="F38" s="141"/>
      <c r="G38" s="82">
        <f t="shared" si="0"/>
        <v>0</v>
      </c>
    </row>
    <row r="39" spans="1:7">
      <c r="A39" s="64">
        <v>31</v>
      </c>
      <c r="B39" s="20" t="s">
        <v>527</v>
      </c>
      <c r="C39" s="30" t="s">
        <v>548</v>
      </c>
      <c r="D39" s="22">
        <v>3</v>
      </c>
      <c r="E39" s="20" t="s">
        <v>530</v>
      </c>
      <c r="F39" s="141"/>
      <c r="G39" s="82">
        <f t="shared" si="0"/>
        <v>0</v>
      </c>
    </row>
    <row r="40" spans="1:7">
      <c r="A40" s="64">
        <v>32</v>
      </c>
      <c r="B40" s="20" t="s">
        <v>527</v>
      </c>
      <c r="C40" s="30" t="s">
        <v>549</v>
      </c>
      <c r="D40" s="22">
        <v>2</v>
      </c>
      <c r="E40" s="20" t="s">
        <v>530</v>
      </c>
      <c r="F40" s="141"/>
      <c r="G40" s="82">
        <f t="shared" si="0"/>
        <v>0</v>
      </c>
    </row>
    <row r="41" spans="1:7">
      <c r="A41" s="64">
        <v>33</v>
      </c>
      <c r="B41" s="20" t="s">
        <v>527</v>
      </c>
      <c r="C41" s="30" t="s">
        <v>550</v>
      </c>
      <c r="D41" s="22">
        <v>13</v>
      </c>
      <c r="E41" s="20" t="s">
        <v>539</v>
      </c>
      <c r="F41" s="141"/>
      <c r="G41" s="82">
        <f t="shared" si="0"/>
        <v>0</v>
      </c>
    </row>
    <row r="42" spans="1:7">
      <c r="A42" s="64">
        <v>34</v>
      </c>
      <c r="B42" s="20" t="s">
        <v>527</v>
      </c>
      <c r="C42" s="30" t="s">
        <v>551</v>
      </c>
      <c r="D42" s="22">
        <v>5</v>
      </c>
      <c r="E42" s="20" t="s">
        <v>539</v>
      </c>
      <c r="F42" s="141"/>
      <c r="G42" s="82">
        <f t="shared" si="0"/>
        <v>0</v>
      </c>
    </row>
    <row r="43" spans="1:7" ht="24">
      <c r="A43" s="64">
        <v>35</v>
      </c>
      <c r="B43" s="20" t="s">
        <v>527</v>
      </c>
      <c r="C43" s="30" t="s">
        <v>552</v>
      </c>
      <c r="D43" s="22">
        <v>1</v>
      </c>
      <c r="E43" s="20" t="s">
        <v>539</v>
      </c>
      <c r="F43" s="141"/>
      <c r="G43" s="82">
        <f t="shared" si="0"/>
        <v>0</v>
      </c>
    </row>
    <row r="44" spans="1:7">
      <c r="A44" s="64">
        <v>36</v>
      </c>
      <c r="B44" s="20" t="s">
        <v>527</v>
      </c>
      <c r="C44" s="30" t="s">
        <v>553</v>
      </c>
      <c r="D44" s="22">
        <v>1</v>
      </c>
      <c r="E44" s="20" t="s">
        <v>495</v>
      </c>
      <c r="F44" s="141"/>
      <c r="G44" s="82">
        <f t="shared" si="0"/>
        <v>0</v>
      </c>
    </row>
    <row r="45" spans="1:7" ht="25.5" customHeight="1">
      <c r="A45" s="64">
        <v>37</v>
      </c>
      <c r="B45" s="20" t="s">
        <v>527</v>
      </c>
      <c r="C45" s="30" t="s">
        <v>554</v>
      </c>
      <c r="D45" s="22">
        <v>1</v>
      </c>
      <c r="E45" s="20" t="s">
        <v>539</v>
      </c>
      <c r="F45" s="141"/>
      <c r="G45" s="82">
        <f t="shared" si="0"/>
        <v>0</v>
      </c>
    </row>
    <row r="46" spans="1:7">
      <c r="A46" s="64">
        <v>38</v>
      </c>
      <c r="B46" s="20" t="s">
        <v>527</v>
      </c>
      <c r="C46" s="30" t="s">
        <v>555</v>
      </c>
      <c r="D46" s="22">
        <v>1</v>
      </c>
      <c r="E46" s="20" t="s">
        <v>530</v>
      </c>
      <c r="F46" s="141"/>
      <c r="G46" s="82">
        <f t="shared" si="0"/>
        <v>0</v>
      </c>
    </row>
    <row r="47" spans="1:7">
      <c r="A47" s="64">
        <v>39</v>
      </c>
      <c r="B47" s="20" t="s">
        <v>527</v>
      </c>
      <c r="C47" s="30" t="s">
        <v>556</v>
      </c>
      <c r="D47" s="22">
        <v>22.5</v>
      </c>
      <c r="E47" s="20" t="s">
        <v>54</v>
      </c>
      <c r="F47" s="141"/>
      <c r="G47" s="82">
        <f t="shared" si="0"/>
        <v>0</v>
      </c>
    </row>
    <row r="48" spans="1:7">
      <c r="A48" s="64">
        <v>40</v>
      </c>
      <c r="B48" s="20" t="s">
        <v>527</v>
      </c>
      <c r="C48" s="30" t="s">
        <v>557</v>
      </c>
      <c r="D48" s="22">
        <v>22</v>
      </c>
      <c r="E48" s="20" t="s">
        <v>54</v>
      </c>
      <c r="F48" s="141"/>
      <c r="G48" s="82">
        <f t="shared" si="0"/>
        <v>0</v>
      </c>
    </row>
    <row r="49" spans="1:7" ht="24">
      <c r="A49" s="64">
        <v>41</v>
      </c>
      <c r="B49" s="20" t="s">
        <v>527</v>
      </c>
      <c r="C49" s="30" t="s">
        <v>558</v>
      </c>
      <c r="D49" s="22">
        <v>27.5</v>
      </c>
      <c r="E49" s="20" t="s">
        <v>54</v>
      </c>
      <c r="F49" s="141"/>
      <c r="G49" s="82">
        <f t="shared" si="0"/>
        <v>0</v>
      </c>
    </row>
    <row r="50" spans="1:7" ht="24">
      <c r="A50" s="64">
        <v>42</v>
      </c>
      <c r="B50" s="20" t="s">
        <v>527</v>
      </c>
      <c r="C50" s="30" t="s">
        <v>559</v>
      </c>
      <c r="D50" s="22">
        <v>22.5</v>
      </c>
      <c r="E50" s="20" t="s">
        <v>54</v>
      </c>
      <c r="F50" s="141"/>
      <c r="G50" s="82">
        <f t="shared" si="0"/>
        <v>0</v>
      </c>
    </row>
    <row r="51" spans="1:7" ht="24">
      <c r="A51" s="64">
        <v>43</v>
      </c>
      <c r="B51" s="20" t="s">
        <v>527</v>
      </c>
      <c r="C51" s="30" t="s">
        <v>560</v>
      </c>
      <c r="D51" s="22">
        <v>22</v>
      </c>
      <c r="E51" s="20" t="s">
        <v>54</v>
      </c>
      <c r="F51" s="141"/>
      <c r="G51" s="82">
        <f t="shared" si="0"/>
        <v>0</v>
      </c>
    </row>
    <row r="52" spans="1:7">
      <c r="A52" s="64">
        <v>44</v>
      </c>
      <c r="B52" s="20" t="s">
        <v>527</v>
      </c>
      <c r="C52" s="30" t="s">
        <v>561</v>
      </c>
      <c r="D52" s="22">
        <v>1</v>
      </c>
      <c r="E52" s="20" t="s">
        <v>562</v>
      </c>
      <c r="F52" s="141"/>
      <c r="G52" s="82">
        <f t="shared" si="0"/>
        <v>0</v>
      </c>
    </row>
    <row r="53" spans="1:7">
      <c r="A53" s="64">
        <v>45</v>
      </c>
      <c r="B53" s="20" t="s">
        <v>527</v>
      </c>
      <c r="C53" s="30" t="s">
        <v>563</v>
      </c>
      <c r="D53" s="22">
        <v>1</v>
      </c>
      <c r="E53" s="20" t="s">
        <v>564</v>
      </c>
      <c r="F53" s="141"/>
      <c r="G53" s="82">
        <f t="shared" si="0"/>
        <v>0</v>
      </c>
    </row>
    <row r="54" spans="1:7">
      <c r="A54" s="64">
        <v>46</v>
      </c>
      <c r="B54" s="20" t="s">
        <v>527</v>
      </c>
      <c r="C54" s="30" t="s">
        <v>565</v>
      </c>
      <c r="D54" s="22">
        <v>1</v>
      </c>
      <c r="E54" s="20" t="s">
        <v>564</v>
      </c>
      <c r="F54" s="141"/>
      <c r="G54" s="82">
        <f t="shared" si="0"/>
        <v>0</v>
      </c>
    </row>
    <row r="55" spans="1:7">
      <c r="A55" s="64">
        <v>47</v>
      </c>
      <c r="B55" s="20" t="s">
        <v>527</v>
      </c>
      <c r="C55" s="30" t="s">
        <v>561</v>
      </c>
      <c r="D55" s="22">
        <v>1</v>
      </c>
      <c r="E55" s="20" t="s">
        <v>562</v>
      </c>
      <c r="F55" s="141"/>
      <c r="G55" s="82">
        <f t="shared" si="0"/>
        <v>0</v>
      </c>
    </row>
    <row r="56" spans="1:7">
      <c r="A56" s="64">
        <v>48</v>
      </c>
      <c r="B56" s="20" t="s">
        <v>527</v>
      </c>
      <c r="C56" s="30" t="s">
        <v>566</v>
      </c>
      <c r="D56" s="22">
        <v>1</v>
      </c>
      <c r="E56" s="20" t="s">
        <v>564</v>
      </c>
      <c r="F56" s="141"/>
      <c r="G56" s="82">
        <f t="shared" si="0"/>
        <v>0</v>
      </c>
    </row>
    <row r="57" spans="1:7" ht="15.75" thickBot="1">
      <c r="A57" s="64">
        <v>49</v>
      </c>
      <c r="B57" s="20" t="s">
        <v>527</v>
      </c>
      <c r="C57" s="30" t="s">
        <v>567</v>
      </c>
      <c r="D57" s="22">
        <v>1</v>
      </c>
      <c r="E57" s="20" t="s">
        <v>564</v>
      </c>
      <c r="F57" s="141"/>
      <c r="G57" s="82">
        <f t="shared" si="0"/>
        <v>0</v>
      </c>
    </row>
    <row r="58" spans="1:7" ht="15.75" thickBot="1">
      <c r="A58" s="189" t="s">
        <v>856</v>
      </c>
      <c r="B58" s="190"/>
      <c r="C58" s="190"/>
      <c r="D58" s="190"/>
      <c r="E58" s="190"/>
      <c r="F58" s="191"/>
      <c r="G58" s="152">
        <f>SUM(G9:G57)</f>
        <v>0</v>
      </c>
    </row>
  </sheetData>
  <sheetProtection algorithmName="SHA-512" hashValue="eF/pN5Yw4Kjp9TzaVSxIP0Xfn/6YvLo1Q2zn1wzoGL82EwyE3LlNyars+Pazf2VjnAzV4RGhrhOKE7VK1oelmQ==" saltValue="3MyhvETpuo9diuFpY3tqHg==" spinCount="100000" sheet="1" objects="1" scenarios="1"/>
  <mergeCells count="4">
    <mergeCell ref="B2:C2"/>
    <mergeCell ref="B4:C4"/>
    <mergeCell ref="B6:C6"/>
    <mergeCell ref="A58:F5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823C-5A1D-4B2A-8DF3-52C3C8ACD6B4}">
  <sheetPr>
    <pageSetUpPr fitToPage="1"/>
  </sheetPr>
  <dimension ref="A2:G177"/>
  <sheetViews>
    <sheetView showZeros="0" view="pageBreakPreview" zoomScaleNormal="100" zoomScaleSheetLayoutView="100" workbookViewId="0">
      <selection activeCell="E27" sqref="E27"/>
    </sheetView>
  </sheetViews>
  <sheetFormatPr defaultRowHeight="15"/>
  <cols>
    <col min="1" max="1" width="6.5703125" style="26" customWidth="1"/>
    <col min="2" max="2" width="12.5703125" style="28" customWidth="1"/>
    <col min="3" max="3" width="66" style="24" customWidth="1"/>
    <col min="4" max="4" width="12.7109375" style="37" customWidth="1"/>
    <col min="5" max="5" width="6.7109375" style="26" customWidth="1"/>
    <col min="6" max="6" width="14.7109375" customWidth="1"/>
    <col min="7" max="7" width="16.7109375" customWidth="1"/>
  </cols>
  <sheetData>
    <row r="2" spans="1:7" ht="15" customHeight="1">
      <c r="B2" s="192" t="s">
        <v>0</v>
      </c>
      <c r="C2" s="192"/>
      <c r="D2" s="192"/>
    </row>
    <row r="3" spans="1:7" ht="15" customHeight="1">
      <c r="B3" s="33"/>
      <c r="C3" s="33"/>
      <c r="D3" s="33"/>
    </row>
    <row r="4" spans="1:7" ht="15" customHeight="1">
      <c r="B4" s="192" t="s">
        <v>568</v>
      </c>
      <c r="C4" s="192"/>
    </row>
    <row r="5" spans="1:7" ht="15" customHeight="1">
      <c r="B5" s="33"/>
      <c r="C5" s="33"/>
    </row>
    <row r="6" spans="1:7">
      <c r="B6" s="192" t="s">
        <v>569</v>
      </c>
      <c r="C6" s="192"/>
    </row>
    <row r="7" spans="1:7" ht="15.75" thickBot="1">
      <c r="F7" s="26"/>
    </row>
    <row r="8" spans="1:7" s="34" customFormat="1" ht="15.75" thickBot="1">
      <c r="A8" s="89" t="s">
        <v>2</v>
      </c>
      <c r="B8" s="92" t="s">
        <v>3</v>
      </c>
      <c r="C8" s="99" t="s">
        <v>4</v>
      </c>
      <c r="D8" s="125" t="s">
        <v>5</v>
      </c>
      <c r="E8" s="92" t="s">
        <v>6</v>
      </c>
      <c r="F8" s="126" t="s">
        <v>7</v>
      </c>
      <c r="G8" s="127" t="s">
        <v>8</v>
      </c>
    </row>
    <row r="9" spans="1:7" ht="24">
      <c r="A9" s="77">
        <v>1</v>
      </c>
      <c r="B9" s="78" t="s">
        <v>570</v>
      </c>
      <c r="C9" s="79" t="s">
        <v>571</v>
      </c>
      <c r="D9" s="80">
        <v>4</v>
      </c>
      <c r="E9" s="78" t="s">
        <v>39</v>
      </c>
      <c r="F9" s="157"/>
      <c r="G9" s="123">
        <f>ROUND(D9*F9,2)</f>
        <v>0</v>
      </c>
    </row>
    <row r="10" spans="1:7">
      <c r="A10" s="64">
        <v>2</v>
      </c>
      <c r="B10" s="20" t="s">
        <v>570</v>
      </c>
      <c r="C10" s="30" t="s">
        <v>572</v>
      </c>
      <c r="D10" s="22">
        <v>168.73000000000002</v>
      </c>
      <c r="E10" s="20" t="s">
        <v>39</v>
      </c>
      <c r="F10" s="158"/>
      <c r="G10" s="123">
        <f t="shared" ref="G10:G73" si="0">ROUND(D10*F10,2)</f>
        <v>0</v>
      </c>
    </row>
    <row r="11" spans="1:7">
      <c r="A11" s="64">
        <v>3</v>
      </c>
      <c r="B11" s="20" t="s">
        <v>570</v>
      </c>
      <c r="C11" s="30" t="s">
        <v>573</v>
      </c>
      <c r="D11" s="22">
        <v>65.740000000000009</v>
      </c>
      <c r="E11" s="20" t="s">
        <v>39</v>
      </c>
      <c r="F11" s="158"/>
      <c r="G11" s="123">
        <f t="shared" si="0"/>
        <v>0</v>
      </c>
    </row>
    <row r="12" spans="1:7">
      <c r="A12" s="64">
        <v>4</v>
      </c>
      <c r="B12" s="20" t="s">
        <v>570</v>
      </c>
      <c r="C12" s="30" t="s">
        <v>574</v>
      </c>
      <c r="D12" s="22">
        <v>301.78000000000003</v>
      </c>
      <c r="E12" s="20" t="s">
        <v>36</v>
      </c>
      <c r="F12" s="159"/>
      <c r="G12" s="123">
        <f t="shared" si="0"/>
        <v>0</v>
      </c>
    </row>
    <row r="13" spans="1:7" ht="24">
      <c r="A13" s="64">
        <v>5</v>
      </c>
      <c r="B13" s="20" t="s">
        <v>570</v>
      </c>
      <c r="C13" s="30" t="s">
        <v>575</v>
      </c>
      <c r="D13" s="22">
        <v>1</v>
      </c>
      <c r="E13" s="20" t="s">
        <v>495</v>
      </c>
      <c r="F13" s="158"/>
      <c r="G13" s="123">
        <f t="shared" si="0"/>
        <v>0</v>
      </c>
    </row>
    <row r="14" spans="1:7">
      <c r="A14" s="64">
        <v>6</v>
      </c>
      <c r="B14" s="20" t="s">
        <v>570</v>
      </c>
      <c r="C14" s="30" t="s">
        <v>576</v>
      </c>
      <c r="D14" s="22">
        <v>65.680000000000007</v>
      </c>
      <c r="E14" s="20" t="s">
        <v>39</v>
      </c>
      <c r="F14" s="158"/>
      <c r="G14" s="123">
        <f t="shared" si="0"/>
        <v>0</v>
      </c>
    </row>
    <row r="15" spans="1:7">
      <c r="A15" s="64">
        <v>7</v>
      </c>
      <c r="B15" s="20" t="s">
        <v>570</v>
      </c>
      <c r="C15" s="30" t="s">
        <v>577</v>
      </c>
      <c r="D15" s="22">
        <v>65.680000000000007</v>
      </c>
      <c r="E15" s="20" t="s">
        <v>39</v>
      </c>
      <c r="F15" s="158"/>
      <c r="G15" s="123">
        <f t="shared" si="0"/>
        <v>0</v>
      </c>
    </row>
    <row r="16" spans="1:7">
      <c r="A16" s="64">
        <v>8</v>
      </c>
      <c r="B16" s="20" t="s">
        <v>570</v>
      </c>
      <c r="C16" s="30" t="s">
        <v>578</v>
      </c>
      <c r="D16" s="22">
        <v>99.02000000000001</v>
      </c>
      <c r="E16" s="20" t="s">
        <v>39</v>
      </c>
      <c r="F16" s="158"/>
      <c r="G16" s="123">
        <f t="shared" si="0"/>
        <v>0</v>
      </c>
    </row>
    <row r="17" spans="1:7" ht="24">
      <c r="A17" s="64">
        <v>9</v>
      </c>
      <c r="B17" s="20" t="s">
        <v>570</v>
      </c>
      <c r="C17" s="30" t="s">
        <v>579</v>
      </c>
      <c r="D17" s="22">
        <v>42.440000000000005</v>
      </c>
      <c r="E17" s="20" t="s">
        <v>39</v>
      </c>
      <c r="F17" s="158"/>
      <c r="G17" s="123">
        <f t="shared" si="0"/>
        <v>0</v>
      </c>
    </row>
    <row r="18" spans="1:7">
      <c r="A18" s="64">
        <v>10</v>
      </c>
      <c r="B18" s="20" t="s">
        <v>570</v>
      </c>
      <c r="C18" s="30" t="s">
        <v>580</v>
      </c>
      <c r="D18" s="22">
        <v>141.46</v>
      </c>
      <c r="E18" s="20" t="s">
        <v>39</v>
      </c>
      <c r="F18" s="158"/>
      <c r="G18" s="123">
        <f t="shared" si="0"/>
        <v>0</v>
      </c>
    </row>
    <row r="19" spans="1:7">
      <c r="A19" s="64">
        <v>11</v>
      </c>
      <c r="B19" s="20" t="s">
        <v>570</v>
      </c>
      <c r="C19" s="30" t="s">
        <v>581</v>
      </c>
      <c r="D19" s="22">
        <v>77.67</v>
      </c>
      <c r="E19" s="20" t="s">
        <v>39</v>
      </c>
      <c r="F19" s="158"/>
      <c r="G19" s="123">
        <f t="shared" si="0"/>
        <v>0</v>
      </c>
    </row>
    <row r="20" spans="1:7">
      <c r="A20" s="64">
        <v>12</v>
      </c>
      <c r="B20" s="20" t="s">
        <v>570</v>
      </c>
      <c r="C20" s="30" t="s">
        <v>582</v>
      </c>
      <c r="D20" s="22">
        <v>124.27000000000001</v>
      </c>
      <c r="E20" s="20" t="s">
        <v>231</v>
      </c>
      <c r="F20" s="158"/>
      <c r="G20" s="123">
        <f t="shared" si="0"/>
        <v>0</v>
      </c>
    </row>
    <row r="21" spans="1:7">
      <c r="A21" s="64">
        <v>13</v>
      </c>
      <c r="B21" s="20" t="s">
        <v>570</v>
      </c>
      <c r="C21" s="30" t="s">
        <v>583</v>
      </c>
      <c r="D21" s="22">
        <v>61</v>
      </c>
      <c r="E21" s="20" t="s">
        <v>54</v>
      </c>
      <c r="F21" s="158"/>
      <c r="G21" s="123">
        <f t="shared" si="0"/>
        <v>0</v>
      </c>
    </row>
    <row r="22" spans="1:7">
      <c r="A22" s="64">
        <v>14</v>
      </c>
      <c r="B22" s="20" t="s">
        <v>570</v>
      </c>
      <c r="C22" s="30" t="s">
        <v>584</v>
      </c>
      <c r="D22" s="22">
        <v>34.5</v>
      </c>
      <c r="E22" s="20" t="s">
        <v>54</v>
      </c>
      <c r="F22" s="158"/>
      <c r="G22" s="123">
        <f t="shared" si="0"/>
        <v>0</v>
      </c>
    </row>
    <row r="23" spans="1:7">
      <c r="A23" s="64">
        <v>15</v>
      </c>
      <c r="B23" s="20" t="s">
        <v>570</v>
      </c>
      <c r="C23" s="30" t="s">
        <v>585</v>
      </c>
      <c r="D23" s="22">
        <v>4.0600000000000005</v>
      </c>
      <c r="E23" s="20" t="s">
        <v>54</v>
      </c>
      <c r="F23" s="158"/>
      <c r="G23" s="123">
        <f t="shared" si="0"/>
        <v>0</v>
      </c>
    </row>
    <row r="24" spans="1:7">
      <c r="A24" s="64">
        <v>16</v>
      </c>
      <c r="B24" s="20" t="s">
        <v>570</v>
      </c>
      <c r="C24" s="30" t="s">
        <v>586</v>
      </c>
      <c r="D24" s="22">
        <v>2.0300000000000002</v>
      </c>
      <c r="E24" s="20" t="s">
        <v>54</v>
      </c>
      <c r="F24" s="158"/>
      <c r="G24" s="123">
        <f t="shared" si="0"/>
        <v>0</v>
      </c>
    </row>
    <row r="25" spans="1:7">
      <c r="A25" s="64">
        <v>17</v>
      </c>
      <c r="B25" s="20" t="s">
        <v>570</v>
      </c>
      <c r="C25" s="30" t="s">
        <v>587</v>
      </c>
      <c r="D25" s="22">
        <v>0.57000000000000006</v>
      </c>
      <c r="E25" s="20" t="s">
        <v>54</v>
      </c>
      <c r="F25" s="158"/>
      <c r="G25" s="123">
        <f t="shared" si="0"/>
        <v>0</v>
      </c>
    </row>
    <row r="26" spans="1:7">
      <c r="A26" s="64">
        <v>18</v>
      </c>
      <c r="B26" s="20" t="s">
        <v>570</v>
      </c>
      <c r="C26" s="30" t="s">
        <v>588</v>
      </c>
      <c r="D26" s="22">
        <v>2.0300000000000002</v>
      </c>
      <c r="E26" s="20" t="s">
        <v>54</v>
      </c>
      <c r="F26" s="158"/>
      <c r="G26" s="123">
        <f t="shared" si="0"/>
        <v>0</v>
      </c>
    </row>
    <row r="27" spans="1:7">
      <c r="A27" s="64">
        <v>19</v>
      </c>
      <c r="B27" s="20" t="s">
        <v>570</v>
      </c>
      <c r="C27" s="30" t="s">
        <v>589</v>
      </c>
      <c r="D27" s="22">
        <v>2.0300000000000002</v>
      </c>
      <c r="E27" s="20" t="s">
        <v>54</v>
      </c>
      <c r="F27" s="158"/>
      <c r="G27" s="123">
        <f t="shared" si="0"/>
        <v>0</v>
      </c>
    </row>
    <row r="28" spans="1:7">
      <c r="A28" s="64">
        <v>20</v>
      </c>
      <c r="B28" s="20" t="s">
        <v>570</v>
      </c>
      <c r="C28" s="30" t="s">
        <v>590</v>
      </c>
      <c r="D28" s="22">
        <v>0.57000000000000006</v>
      </c>
      <c r="E28" s="20" t="s">
        <v>54</v>
      </c>
      <c r="F28" s="158"/>
      <c r="G28" s="123">
        <f t="shared" si="0"/>
        <v>0</v>
      </c>
    </row>
    <row r="29" spans="1:7">
      <c r="A29" s="64">
        <v>21</v>
      </c>
      <c r="B29" s="20" t="s">
        <v>570</v>
      </c>
      <c r="C29" s="30" t="s">
        <v>591</v>
      </c>
      <c r="D29" s="22">
        <v>2.0300000000000002</v>
      </c>
      <c r="E29" s="20" t="s">
        <v>54</v>
      </c>
      <c r="F29" s="158"/>
      <c r="G29" s="123">
        <f t="shared" si="0"/>
        <v>0</v>
      </c>
    </row>
    <row r="30" spans="1:7">
      <c r="A30" s="64">
        <v>22</v>
      </c>
      <c r="B30" s="20" t="s">
        <v>570</v>
      </c>
      <c r="C30" s="30" t="s">
        <v>585</v>
      </c>
      <c r="D30" s="22">
        <v>4.0600000000000005</v>
      </c>
      <c r="E30" s="20" t="s">
        <v>54</v>
      </c>
      <c r="F30" s="158"/>
      <c r="G30" s="123">
        <f t="shared" si="0"/>
        <v>0</v>
      </c>
    </row>
    <row r="31" spans="1:7">
      <c r="A31" s="64">
        <v>23</v>
      </c>
      <c r="B31" s="20" t="s">
        <v>570</v>
      </c>
      <c r="C31" s="30" t="s">
        <v>592</v>
      </c>
      <c r="D31" s="22">
        <v>10</v>
      </c>
      <c r="E31" s="20" t="s">
        <v>495</v>
      </c>
      <c r="F31" s="158"/>
      <c r="G31" s="123">
        <f t="shared" si="0"/>
        <v>0</v>
      </c>
    </row>
    <row r="32" spans="1:7" ht="24">
      <c r="A32" s="64">
        <v>24</v>
      </c>
      <c r="B32" s="20" t="s">
        <v>570</v>
      </c>
      <c r="C32" s="30" t="s">
        <v>593</v>
      </c>
      <c r="D32" s="22">
        <v>25.12</v>
      </c>
      <c r="E32" s="20" t="s">
        <v>54</v>
      </c>
      <c r="F32" s="158"/>
      <c r="G32" s="123">
        <f t="shared" si="0"/>
        <v>0</v>
      </c>
    </row>
    <row r="33" spans="1:7">
      <c r="A33" s="64">
        <v>25</v>
      </c>
      <c r="B33" s="20" t="s">
        <v>570</v>
      </c>
      <c r="C33" s="30" t="s">
        <v>594</v>
      </c>
      <c r="D33" s="22">
        <v>24</v>
      </c>
      <c r="E33" s="20" t="s">
        <v>495</v>
      </c>
      <c r="F33" s="158"/>
      <c r="G33" s="123">
        <f t="shared" si="0"/>
        <v>0</v>
      </c>
    </row>
    <row r="34" spans="1:7">
      <c r="A34" s="64">
        <v>26</v>
      </c>
      <c r="B34" s="20" t="s">
        <v>570</v>
      </c>
      <c r="C34" s="30" t="s">
        <v>595</v>
      </c>
      <c r="D34" s="22">
        <v>11</v>
      </c>
      <c r="E34" s="20" t="s">
        <v>495</v>
      </c>
      <c r="F34" s="158"/>
      <c r="G34" s="123">
        <f t="shared" si="0"/>
        <v>0</v>
      </c>
    </row>
    <row r="35" spans="1:7">
      <c r="A35" s="64">
        <v>27</v>
      </c>
      <c r="B35" s="20" t="s">
        <v>570</v>
      </c>
      <c r="C35" s="30" t="s">
        <v>596</v>
      </c>
      <c r="D35" s="22">
        <v>1</v>
      </c>
      <c r="E35" s="20" t="s">
        <v>539</v>
      </c>
      <c r="F35" s="158"/>
      <c r="G35" s="123">
        <f t="shared" si="0"/>
        <v>0</v>
      </c>
    </row>
    <row r="36" spans="1:7">
      <c r="A36" s="64">
        <v>28</v>
      </c>
      <c r="B36" s="20" t="s">
        <v>570</v>
      </c>
      <c r="C36" s="30" t="s">
        <v>597</v>
      </c>
      <c r="D36" s="22">
        <v>4</v>
      </c>
      <c r="E36" s="20" t="s">
        <v>539</v>
      </c>
      <c r="F36" s="158"/>
      <c r="G36" s="123">
        <f t="shared" si="0"/>
        <v>0</v>
      </c>
    </row>
    <row r="37" spans="1:7">
      <c r="A37" s="64">
        <v>29</v>
      </c>
      <c r="B37" s="20" t="s">
        <v>570</v>
      </c>
      <c r="C37" s="30" t="s">
        <v>854</v>
      </c>
      <c r="D37" s="22">
        <v>34.5</v>
      </c>
      <c r="E37" s="20" t="s">
        <v>54</v>
      </c>
      <c r="F37" s="158"/>
      <c r="G37" s="123">
        <f t="shared" si="0"/>
        <v>0</v>
      </c>
    </row>
    <row r="38" spans="1:7">
      <c r="A38" s="64">
        <v>30</v>
      </c>
      <c r="B38" s="20" t="s">
        <v>570</v>
      </c>
      <c r="C38" s="30" t="s">
        <v>598</v>
      </c>
      <c r="D38" s="22">
        <v>2</v>
      </c>
      <c r="E38" s="20" t="s">
        <v>539</v>
      </c>
      <c r="F38" s="158"/>
      <c r="G38" s="123">
        <f t="shared" si="0"/>
        <v>0</v>
      </c>
    </row>
    <row r="39" spans="1:7">
      <c r="A39" s="64">
        <v>31</v>
      </c>
      <c r="B39" s="20" t="s">
        <v>570</v>
      </c>
      <c r="C39" s="30" t="s">
        <v>599</v>
      </c>
      <c r="D39" s="22">
        <v>2</v>
      </c>
      <c r="E39" s="20" t="s">
        <v>539</v>
      </c>
      <c r="F39" s="158"/>
      <c r="G39" s="123">
        <f t="shared" si="0"/>
        <v>0</v>
      </c>
    </row>
    <row r="40" spans="1:7">
      <c r="A40" s="64">
        <v>32</v>
      </c>
      <c r="B40" s="20" t="s">
        <v>570</v>
      </c>
      <c r="C40" s="30" t="s">
        <v>600</v>
      </c>
      <c r="D40" s="22">
        <v>0.1</v>
      </c>
      <c r="E40" s="20" t="s">
        <v>11</v>
      </c>
      <c r="F40" s="158"/>
      <c r="G40" s="123">
        <f t="shared" si="0"/>
        <v>0</v>
      </c>
    </row>
    <row r="41" spans="1:7">
      <c r="A41" s="64">
        <v>33</v>
      </c>
      <c r="B41" s="20" t="s">
        <v>570</v>
      </c>
      <c r="C41" s="30" t="s">
        <v>601</v>
      </c>
      <c r="D41" s="22">
        <v>2</v>
      </c>
      <c r="E41" s="20" t="s">
        <v>539</v>
      </c>
      <c r="F41" s="158"/>
      <c r="G41" s="123">
        <f t="shared" si="0"/>
        <v>0</v>
      </c>
    </row>
    <row r="42" spans="1:7">
      <c r="A42" s="64">
        <v>34</v>
      </c>
      <c r="B42" s="20" t="s">
        <v>570</v>
      </c>
      <c r="C42" s="30" t="s">
        <v>602</v>
      </c>
      <c r="D42" s="22">
        <v>1</v>
      </c>
      <c r="E42" s="20" t="s">
        <v>539</v>
      </c>
      <c r="F42" s="158"/>
      <c r="G42" s="123">
        <f t="shared" si="0"/>
        <v>0</v>
      </c>
    </row>
    <row r="43" spans="1:7">
      <c r="A43" s="64">
        <v>35</v>
      </c>
      <c r="B43" s="20" t="s">
        <v>570</v>
      </c>
      <c r="C43" s="30" t="s">
        <v>603</v>
      </c>
      <c r="D43" s="22">
        <v>1</v>
      </c>
      <c r="E43" s="20" t="s">
        <v>539</v>
      </c>
      <c r="F43" s="158"/>
      <c r="G43" s="123">
        <f t="shared" si="0"/>
        <v>0</v>
      </c>
    </row>
    <row r="44" spans="1:7">
      <c r="A44" s="64">
        <v>36</v>
      </c>
      <c r="B44" s="20" t="s">
        <v>570</v>
      </c>
      <c r="C44" s="30" t="s">
        <v>604</v>
      </c>
      <c r="D44" s="22">
        <v>1</v>
      </c>
      <c r="E44" s="20" t="s">
        <v>539</v>
      </c>
      <c r="F44" s="158"/>
      <c r="G44" s="123">
        <f t="shared" si="0"/>
        <v>0</v>
      </c>
    </row>
    <row r="45" spans="1:7">
      <c r="A45" s="64">
        <v>37</v>
      </c>
      <c r="B45" s="20" t="s">
        <v>570</v>
      </c>
      <c r="C45" s="30" t="s">
        <v>605</v>
      </c>
      <c r="D45" s="22">
        <v>95.5</v>
      </c>
      <c r="E45" s="20" t="s">
        <v>54</v>
      </c>
      <c r="F45" s="158"/>
      <c r="G45" s="123">
        <f t="shared" si="0"/>
        <v>0</v>
      </c>
    </row>
    <row r="46" spans="1:7">
      <c r="A46" s="64">
        <v>38</v>
      </c>
      <c r="B46" s="20" t="s">
        <v>570</v>
      </c>
      <c r="C46" s="30" t="s">
        <v>606</v>
      </c>
      <c r="D46" s="22">
        <v>1</v>
      </c>
      <c r="E46" s="20" t="s">
        <v>539</v>
      </c>
      <c r="F46" s="158"/>
      <c r="G46" s="123">
        <f t="shared" si="0"/>
        <v>0</v>
      </c>
    </row>
    <row r="47" spans="1:7">
      <c r="A47" s="64">
        <v>39</v>
      </c>
      <c r="B47" s="20" t="s">
        <v>570</v>
      </c>
      <c r="C47" s="30" t="s">
        <v>608</v>
      </c>
      <c r="D47" s="22">
        <v>95.5</v>
      </c>
      <c r="E47" s="20" t="s">
        <v>54</v>
      </c>
      <c r="F47" s="158"/>
      <c r="G47" s="123">
        <f t="shared" si="0"/>
        <v>0</v>
      </c>
    </row>
    <row r="48" spans="1:7" ht="24">
      <c r="A48" s="64">
        <v>40</v>
      </c>
      <c r="B48" s="20" t="s">
        <v>570</v>
      </c>
      <c r="C48" s="30" t="s">
        <v>609</v>
      </c>
      <c r="D48" s="22">
        <v>0.1</v>
      </c>
      <c r="E48" s="20" t="s">
        <v>11</v>
      </c>
      <c r="F48" s="158"/>
      <c r="G48" s="123">
        <f t="shared" si="0"/>
        <v>0</v>
      </c>
    </row>
    <row r="49" spans="1:7" ht="24">
      <c r="A49" s="64">
        <v>41</v>
      </c>
      <c r="B49" s="20" t="s">
        <v>570</v>
      </c>
      <c r="C49" s="30" t="s">
        <v>610</v>
      </c>
      <c r="D49" s="22">
        <v>0.1</v>
      </c>
      <c r="E49" s="20" t="s">
        <v>11</v>
      </c>
      <c r="F49" s="158"/>
      <c r="G49" s="123">
        <f t="shared" si="0"/>
        <v>0</v>
      </c>
    </row>
    <row r="50" spans="1:7">
      <c r="A50" s="64">
        <v>42</v>
      </c>
      <c r="B50" s="20" t="s">
        <v>570</v>
      </c>
      <c r="C50" s="30" t="s">
        <v>611</v>
      </c>
      <c r="D50" s="22">
        <v>1</v>
      </c>
      <c r="E50" s="20" t="s">
        <v>539</v>
      </c>
      <c r="F50" s="158"/>
      <c r="G50" s="123">
        <f t="shared" si="0"/>
        <v>0</v>
      </c>
    </row>
    <row r="51" spans="1:7" ht="24">
      <c r="A51" s="64">
        <v>43</v>
      </c>
      <c r="B51" s="20" t="s">
        <v>570</v>
      </c>
      <c r="C51" s="30" t="s">
        <v>571</v>
      </c>
      <c r="D51" s="22">
        <v>4</v>
      </c>
      <c r="E51" s="20" t="s">
        <v>39</v>
      </c>
      <c r="F51" s="158"/>
      <c r="G51" s="123">
        <f t="shared" si="0"/>
        <v>0</v>
      </c>
    </row>
    <row r="52" spans="1:7">
      <c r="A52" s="64">
        <v>44</v>
      </c>
      <c r="B52" s="20" t="s">
        <v>570</v>
      </c>
      <c r="C52" s="30" t="s">
        <v>612</v>
      </c>
      <c r="D52" s="22">
        <v>52.31</v>
      </c>
      <c r="E52" s="20" t="s">
        <v>39</v>
      </c>
      <c r="F52" s="158"/>
      <c r="G52" s="123">
        <f t="shared" si="0"/>
        <v>0</v>
      </c>
    </row>
    <row r="53" spans="1:7">
      <c r="A53" s="64">
        <v>45</v>
      </c>
      <c r="B53" s="20" t="s">
        <v>570</v>
      </c>
      <c r="C53" s="30" t="s">
        <v>573</v>
      </c>
      <c r="D53" s="22">
        <v>19.420000000000002</v>
      </c>
      <c r="E53" s="20" t="s">
        <v>39</v>
      </c>
      <c r="F53" s="158"/>
      <c r="G53" s="123">
        <f t="shared" si="0"/>
        <v>0</v>
      </c>
    </row>
    <row r="54" spans="1:7">
      <c r="A54" s="64">
        <v>46</v>
      </c>
      <c r="B54" s="20" t="s">
        <v>570</v>
      </c>
      <c r="C54" s="30" t="s">
        <v>613</v>
      </c>
      <c r="D54" s="22">
        <v>45.32</v>
      </c>
      <c r="E54" s="20" t="s">
        <v>39</v>
      </c>
      <c r="F54" s="158"/>
      <c r="G54" s="123">
        <f t="shared" si="0"/>
        <v>0</v>
      </c>
    </row>
    <row r="55" spans="1:7" ht="24">
      <c r="A55" s="64">
        <v>47</v>
      </c>
      <c r="B55" s="20" t="s">
        <v>570</v>
      </c>
      <c r="C55" s="30" t="s">
        <v>579</v>
      </c>
      <c r="D55" s="22">
        <v>19.420000000000002</v>
      </c>
      <c r="E55" s="20" t="s">
        <v>39</v>
      </c>
      <c r="F55" s="158"/>
      <c r="G55" s="123">
        <f t="shared" si="0"/>
        <v>0</v>
      </c>
    </row>
    <row r="56" spans="1:7">
      <c r="A56" s="64">
        <v>48</v>
      </c>
      <c r="B56" s="20" t="s">
        <v>570</v>
      </c>
      <c r="C56" s="30" t="s">
        <v>580</v>
      </c>
      <c r="D56" s="22">
        <v>64.7</v>
      </c>
      <c r="E56" s="20" t="s">
        <v>39</v>
      </c>
      <c r="F56" s="158"/>
      <c r="G56" s="123">
        <f t="shared" si="0"/>
        <v>0</v>
      </c>
    </row>
    <row r="57" spans="1:7" ht="24">
      <c r="A57" s="64">
        <v>49</v>
      </c>
      <c r="B57" s="20" t="s">
        <v>570</v>
      </c>
      <c r="C57" s="30" t="s">
        <v>614</v>
      </c>
      <c r="D57" s="22">
        <v>83</v>
      </c>
      <c r="E57" s="20" t="s">
        <v>54</v>
      </c>
      <c r="F57" s="158"/>
      <c r="G57" s="123">
        <f t="shared" si="0"/>
        <v>0</v>
      </c>
    </row>
    <row r="58" spans="1:7" ht="24">
      <c r="A58" s="64">
        <v>50</v>
      </c>
      <c r="B58" s="20" t="s">
        <v>570</v>
      </c>
      <c r="C58" s="30" t="s">
        <v>615</v>
      </c>
      <c r="D58" s="22">
        <v>83</v>
      </c>
      <c r="E58" s="20" t="s">
        <v>54</v>
      </c>
      <c r="F58" s="158"/>
      <c r="G58" s="123">
        <f t="shared" si="0"/>
        <v>0</v>
      </c>
    </row>
    <row r="59" spans="1:7" ht="24">
      <c r="A59" s="64">
        <v>51</v>
      </c>
      <c r="B59" s="20" t="s">
        <v>570</v>
      </c>
      <c r="C59" s="30" t="s">
        <v>616</v>
      </c>
      <c r="D59" s="22">
        <v>8.8800000000000008</v>
      </c>
      <c r="E59" s="20" t="s">
        <v>231</v>
      </c>
      <c r="F59" s="158"/>
      <c r="G59" s="123">
        <f t="shared" si="0"/>
        <v>0</v>
      </c>
    </row>
    <row r="60" spans="1:7">
      <c r="A60" s="64">
        <v>52</v>
      </c>
      <c r="B60" s="20" t="s">
        <v>570</v>
      </c>
      <c r="C60" s="30" t="s">
        <v>617</v>
      </c>
      <c r="D60" s="22">
        <v>1</v>
      </c>
      <c r="E60" s="20" t="s">
        <v>618</v>
      </c>
      <c r="F60" s="158"/>
      <c r="G60" s="123">
        <f t="shared" si="0"/>
        <v>0</v>
      </c>
    </row>
    <row r="61" spans="1:7" ht="24">
      <c r="A61" s="64">
        <v>53</v>
      </c>
      <c r="B61" s="20" t="s">
        <v>570</v>
      </c>
      <c r="C61" s="30" t="s">
        <v>619</v>
      </c>
      <c r="D61" s="22">
        <v>32.400000000000006</v>
      </c>
      <c r="E61" s="20" t="s">
        <v>36</v>
      </c>
      <c r="F61" s="158"/>
      <c r="G61" s="123">
        <f t="shared" si="0"/>
        <v>0</v>
      </c>
    </row>
    <row r="62" spans="1:7" ht="24">
      <c r="A62" s="64">
        <v>54</v>
      </c>
      <c r="B62" s="20" t="s">
        <v>570</v>
      </c>
      <c r="C62" s="30" t="s">
        <v>620</v>
      </c>
      <c r="D62" s="22">
        <v>32.400000000000006</v>
      </c>
      <c r="E62" s="20" t="s">
        <v>36</v>
      </c>
      <c r="F62" s="158"/>
      <c r="G62" s="123">
        <f t="shared" si="0"/>
        <v>0</v>
      </c>
    </row>
    <row r="63" spans="1:7" ht="24">
      <c r="A63" s="64">
        <v>55</v>
      </c>
      <c r="B63" s="20" t="s">
        <v>570</v>
      </c>
      <c r="C63" s="30" t="s">
        <v>621</v>
      </c>
      <c r="D63" s="22">
        <v>32.400000000000006</v>
      </c>
      <c r="E63" s="20" t="s">
        <v>36</v>
      </c>
      <c r="F63" s="158"/>
      <c r="G63" s="123">
        <f t="shared" si="0"/>
        <v>0</v>
      </c>
    </row>
    <row r="64" spans="1:7" ht="24">
      <c r="A64" s="64">
        <v>56</v>
      </c>
      <c r="B64" s="20" t="s">
        <v>570</v>
      </c>
      <c r="C64" s="30" t="s">
        <v>622</v>
      </c>
      <c r="D64" s="22">
        <v>32.400000000000006</v>
      </c>
      <c r="E64" s="20" t="s">
        <v>36</v>
      </c>
      <c r="F64" s="158"/>
      <c r="G64" s="123">
        <f t="shared" si="0"/>
        <v>0</v>
      </c>
    </row>
    <row r="65" spans="1:7" ht="15.75" thickBot="1">
      <c r="A65" s="65">
        <v>57</v>
      </c>
      <c r="B65" s="66" t="s">
        <v>570</v>
      </c>
      <c r="C65" s="67" t="s">
        <v>623</v>
      </c>
      <c r="D65" s="68">
        <v>5.2</v>
      </c>
      <c r="E65" s="66" t="s">
        <v>39</v>
      </c>
      <c r="F65" s="160"/>
      <c r="G65" s="123">
        <f t="shared" si="0"/>
        <v>0</v>
      </c>
    </row>
    <row r="66" spans="1:7">
      <c r="A66" s="72">
        <v>58</v>
      </c>
      <c r="B66" s="73" t="s">
        <v>570</v>
      </c>
      <c r="C66" s="74" t="s">
        <v>624</v>
      </c>
      <c r="D66" s="75">
        <v>26</v>
      </c>
      <c r="E66" s="73" t="s">
        <v>54</v>
      </c>
      <c r="F66" s="161"/>
      <c r="G66" s="123">
        <f t="shared" si="0"/>
        <v>0</v>
      </c>
    </row>
    <row r="67" spans="1:7">
      <c r="A67" s="64">
        <v>59</v>
      </c>
      <c r="B67" s="20" t="s">
        <v>570</v>
      </c>
      <c r="C67" s="30" t="s">
        <v>625</v>
      </c>
      <c r="D67" s="22">
        <v>1</v>
      </c>
      <c r="E67" s="20" t="s">
        <v>539</v>
      </c>
      <c r="F67" s="158"/>
      <c r="G67" s="123">
        <f t="shared" si="0"/>
        <v>0</v>
      </c>
    </row>
    <row r="68" spans="1:7" ht="24">
      <c r="A68" s="64">
        <v>60</v>
      </c>
      <c r="B68" s="20" t="s">
        <v>570</v>
      </c>
      <c r="C68" s="30" t="s">
        <v>626</v>
      </c>
      <c r="D68" s="22">
        <v>4</v>
      </c>
      <c r="E68" s="20" t="s">
        <v>39</v>
      </c>
      <c r="F68" s="158"/>
      <c r="G68" s="123">
        <f t="shared" si="0"/>
        <v>0</v>
      </c>
    </row>
    <row r="69" spans="1:7">
      <c r="A69" s="64">
        <v>61</v>
      </c>
      <c r="B69" s="20" t="s">
        <v>570</v>
      </c>
      <c r="C69" s="30" t="s">
        <v>612</v>
      </c>
      <c r="D69" s="22">
        <v>141.67000000000002</v>
      </c>
      <c r="E69" s="20" t="s">
        <v>39</v>
      </c>
      <c r="F69" s="158"/>
      <c r="G69" s="123">
        <f t="shared" si="0"/>
        <v>0</v>
      </c>
    </row>
    <row r="70" spans="1:7">
      <c r="A70" s="64">
        <v>62</v>
      </c>
      <c r="B70" s="20" t="s">
        <v>570</v>
      </c>
      <c r="C70" s="30" t="s">
        <v>573</v>
      </c>
      <c r="D70" s="22">
        <v>55.2</v>
      </c>
      <c r="E70" s="20" t="s">
        <v>39</v>
      </c>
      <c r="F70" s="158"/>
      <c r="G70" s="123">
        <f t="shared" si="0"/>
        <v>0</v>
      </c>
    </row>
    <row r="71" spans="1:7">
      <c r="A71" s="64">
        <v>63</v>
      </c>
      <c r="B71" s="20" t="s">
        <v>570</v>
      </c>
      <c r="C71" s="30" t="s">
        <v>574</v>
      </c>
      <c r="D71" s="22">
        <v>260.06</v>
      </c>
      <c r="E71" s="20" t="s">
        <v>36</v>
      </c>
      <c r="F71" s="158"/>
      <c r="G71" s="123">
        <f t="shared" si="0"/>
        <v>0</v>
      </c>
    </row>
    <row r="72" spans="1:7" ht="24">
      <c r="A72" s="64">
        <v>64</v>
      </c>
      <c r="B72" s="20" t="s">
        <v>570</v>
      </c>
      <c r="C72" s="30" t="s">
        <v>627</v>
      </c>
      <c r="D72" s="22">
        <v>1</v>
      </c>
      <c r="E72" s="20" t="s">
        <v>495</v>
      </c>
      <c r="F72" s="158"/>
      <c r="G72" s="123">
        <f t="shared" si="0"/>
        <v>0</v>
      </c>
    </row>
    <row r="73" spans="1:7">
      <c r="A73" s="64">
        <v>65</v>
      </c>
      <c r="B73" s="20" t="s">
        <v>570</v>
      </c>
      <c r="C73" s="30" t="s">
        <v>576</v>
      </c>
      <c r="D73" s="22">
        <v>47.900000000000006</v>
      </c>
      <c r="E73" s="20" t="s">
        <v>39</v>
      </c>
      <c r="F73" s="158"/>
      <c r="G73" s="123">
        <f t="shared" si="0"/>
        <v>0</v>
      </c>
    </row>
    <row r="74" spans="1:7">
      <c r="A74" s="64">
        <v>66</v>
      </c>
      <c r="B74" s="20" t="s">
        <v>570</v>
      </c>
      <c r="C74" s="30" t="s">
        <v>577</v>
      </c>
      <c r="D74" s="22">
        <v>47.900000000000006</v>
      </c>
      <c r="E74" s="20" t="s">
        <v>39</v>
      </c>
      <c r="F74" s="158"/>
      <c r="G74" s="123">
        <f t="shared" ref="G74:G137" si="1">ROUND(D74*F74,2)</f>
        <v>0</v>
      </c>
    </row>
    <row r="75" spans="1:7">
      <c r="A75" s="64">
        <v>67</v>
      </c>
      <c r="B75" s="20" t="s">
        <v>570</v>
      </c>
      <c r="C75" s="30" t="s">
        <v>578</v>
      </c>
      <c r="D75" s="22">
        <v>94.710000000000008</v>
      </c>
      <c r="E75" s="20" t="s">
        <v>39</v>
      </c>
      <c r="F75" s="158"/>
      <c r="G75" s="123">
        <f t="shared" si="1"/>
        <v>0</v>
      </c>
    </row>
    <row r="76" spans="1:7" ht="24">
      <c r="A76" s="64">
        <v>68</v>
      </c>
      <c r="B76" s="20" t="s">
        <v>570</v>
      </c>
      <c r="C76" s="30" t="s">
        <v>579</v>
      </c>
      <c r="D76" s="22">
        <v>40.590000000000003</v>
      </c>
      <c r="E76" s="20" t="s">
        <v>39</v>
      </c>
      <c r="F76" s="158"/>
      <c r="G76" s="123">
        <f t="shared" si="1"/>
        <v>0</v>
      </c>
    </row>
    <row r="77" spans="1:7">
      <c r="A77" s="64">
        <v>69</v>
      </c>
      <c r="B77" s="20" t="s">
        <v>570</v>
      </c>
      <c r="C77" s="30" t="s">
        <v>580</v>
      </c>
      <c r="D77" s="22">
        <v>135.30000000000001</v>
      </c>
      <c r="E77" s="20" t="s">
        <v>39</v>
      </c>
      <c r="F77" s="158"/>
      <c r="G77" s="123">
        <f t="shared" si="1"/>
        <v>0</v>
      </c>
    </row>
    <row r="78" spans="1:7">
      <c r="A78" s="64">
        <v>70</v>
      </c>
      <c r="B78" s="20" t="s">
        <v>570</v>
      </c>
      <c r="C78" s="30" t="s">
        <v>581</v>
      </c>
      <c r="D78" s="22">
        <v>48.690000000000005</v>
      </c>
      <c r="E78" s="20" t="s">
        <v>39</v>
      </c>
      <c r="F78" s="158"/>
      <c r="G78" s="123">
        <f t="shared" si="1"/>
        <v>0</v>
      </c>
    </row>
    <row r="79" spans="1:7">
      <c r="A79" s="64">
        <v>71</v>
      </c>
      <c r="B79" s="20" t="s">
        <v>570</v>
      </c>
      <c r="C79" s="30" t="s">
        <v>582</v>
      </c>
      <c r="D79" s="22">
        <v>77.900000000000006</v>
      </c>
      <c r="E79" s="20" t="s">
        <v>231</v>
      </c>
      <c r="F79" s="158"/>
      <c r="G79" s="123">
        <f t="shared" si="1"/>
        <v>0</v>
      </c>
    </row>
    <row r="80" spans="1:7">
      <c r="A80" s="64">
        <v>72</v>
      </c>
      <c r="B80" s="20" t="s">
        <v>570</v>
      </c>
      <c r="C80" s="30" t="s">
        <v>628</v>
      </c>
      <c r="D80" s="22">
        <v>100.80000000000001</v>
      </c>
      <c r="E80" s="20" t="s">
        <v>54</v>
      </c>
      <c r="F80" s="158"/>
      <c r="G80" s="123">
        <f t="shared" si="1"/>
        <v>0</v>
      </c>
    </row>
    <row r="81" spans="1:7" ht="24">
      <c r="A81" s="64">
        <v>73</v>
      </c>
      <c r="B81" s="20" t="s">
        <v>570</v>
      </c>
      <c r="C81" s="30" t="s">
        <v>629</v>
      </c>
      <c r="D81" s="22">
        <v>23.5</v>
      </c>
      <c r="E81" s="20" t="s">
        <v>54</v>
      </c>
      <c r="F81" s="158"/>
      <c r="G81" s="123">
        <f t="shared" si="1"/>
        <v>0</v>
      </c>
    </row>
    <row r="82" spans="1:7">
      <c r="A82" s="64">
        <v>74</v>
      </c>
      <c r="B82" s="20" t="s">
        <v>570</v>
      </c>
      <c r="C82" s="30" t="s">
        <v>630</v>
      </c>
      <c r="D82" s="22">
        <v>1.1400000000000001</v>
      </c>
      <c r="E82" s="20" t="s">
        <v>54</v>
      </c>
      <c r="F82" s="158"/>
      <c r="G82" s="123">
        <f t="shared" si="1"/>
        <v>0</v>
      </c>
    </row>
    <row r="83" spans="1:7">
      <c r="A83" s="64">
        <v>75</v>
      </c>
      <c r="B83" s="20" t="s">
        <v>570</v>
      </c>
      <c r="C83" s="30" t="s">
        <v>631</v>
      </c>
      <c r="D83" s="22">
        <v>0.57000000000000006</v>
      </c>
      <c r="E83" s="20" t="s">
        <v>54</v>
      </c>
      <c r="F83" s="158"/>
      <c r="G83" s="123">
        <f t="shared" si="1"/>
        <v>0</v>
      </c>
    </row>
    <row r="84" spans="1:7">
      <c r="A84" s="64">
        <v>76</v>
      </c>
      <c r="B84" s="20" t="s">
        <v>570</v>
      </c>
      <c r="C84" s="30" t="s">
        <v>632</v>
      </c>
      <c r="D84" s="22">
        <v>0.57000000000000006</v>
      </c>
      <c r="E84" s="20" t="s">
        <v>54</v>
      </c>
      <c r="F84" s="158"/>
      <c r="G84" s="123">
        <f t="shared" si="1"/>
        <v>0</v>
      </c>
    </row>
    <row r="85" spans="1:7">
      <c r="A85" s="64">
        <v>77</v>
      </c>
      <c r="B85" s="20" t="s">
        <v>570</v>
      </c>
      <c r="C85" s="30" t="s">
        <v>633</v>
      </c>
      <c r="D85" s="22">
        <v>0.57000000000000006</v>
      </c>
      <c r="E85" s="20" t="s">
        <v>54</v>
      </c>
      <c r="F85" s="158"/>
      <c r="G85" s="123">
        <f t="shared" si="1"/>
        <v>0</v>
      </c>
    </row>
    <row r="86" spans="1:7">
      <c r="A86" s="64">
        <v>78</v>
      </c>
      <c r="B86" s="20" t="s">
        <v>570</v>
      </c>
      <c r="C86" s="30" t="s">
        <v>634</v>
      </c>
      <c r="D86" s="22">
        <v>0.57000000000000006</v>
      </c>
      <c r="E86" s="20" t="s">
        <v>54</v>
      </c>
      <c r="F86" s="158"/>
      <c r="G86" s="123">
        <f t="shared" si="1"/>
        <v>0</v>
      </c>
    </row>
    <row r="87" spans="1:7">
      <c r="A87" s="64">
        <v>79</v>
      </c>
      <c r="B87" s="20" t="s">
        <v>570</v>
      </c>
      <c r="C87" s="30" t="s">
        <v>635</v>
      </c>
      <c r="D87" s="22">
        <v>1.1400000000000001</v>
      </c>
      <c r="E87" s="20" t="s">
        <v>54</v>
      </c>
      <c r="F87" s="158"/>
      <c r="G87" s="123">
        <f t="shared" si="1"/>
        <v>0</v>
      </c>
    </row>
    <row r="88" spans="1:7">
      <c r="A88" s="64">
        <v>80</v>
      </c>
      <c r="B88" s="20" t="s">
        <v>570</v>
      </c>
      <c r="C88" s="30" t="s">
        <v>592</v>
      </c>
      <c r="D88" s="22">
        <v>499.5</v>
      </c>
      <c r="E88" s="20" t="s">
        <v>39</v>
      </c>
      <c r="F88" s="158"/>
      <c r="G88" s="123">
        <f t="shared" si="1"/>
        <v>0</v>
      </c>
    </row>
    <row r="89" spans="1:7" ht="24">
      <c r="A89" s="64">
        <v>81</v>
      </c>
      <c r="B89" s="20" t="s">
        <v>570</v>
      </c>
      <c r="C89" s="30" t="s">
        <v>593</v>
      </c>
      <c r="D89" s="22">
        <v>144</v>
      </c>
      <c r="E89" s="20" t="s">
        <v>39</v>
      </c>
      <c r="F89" s="158"/>
      <c r="G89" s="123">
        <f t="shared" si="1"/>
        <v>0</v>
      </c>
    </row>
    <row r="90" spans="1:7">
      <c r="A90" s="64">
        <v>82</v>
      </c>
      <c r="B90" s="20" t="s">
        <v>570</v>
      </c>
      <c r="C90" s="30" t="s">
        <v>596</v>
      </c>
      <c r="D90" s="22">
        <v>1</v>
      </c>
      <c r="E90" s="20" t="s">
        <v>539</v>
      </c>
      <c r="F90" s="158"/>
      <c r="G90" s="123">
        <f t="shared" si="1"/>
        <v>0</v>
      </c>
    </row>
    <row r="91" spans="1:7">
      <c r="A91" s="64">
        <v>83</v>
      </c>
      <c r="B91" s="20" t="s">
        <v>570</v>
      </c>
      <c r="C91" s="30" t="s">
        <v>597</v>
      </c>
      <c r="D91" s="22">
        <v>2</v>
      </c>
      <c r="E91" s="20" t="s">
        <v>539</v>
      </c>
      <c r="F91" s="158"/>
      <c r="G91" s="123">
        <f t="shared" si="1"/>
        <v>0</v>
      </c>
    </row>
    <row r="92" spans="1:7">
      <c r="A92" s="64">
        <v>84</v>
      </c>
      <c r="B92" s="20" t="s">
        <v>570</v>
      </c>
      <c r="C92" s="30" t="s">
        <v>636</v>
      </c>
      <c r="D92" s="22">
        <v>23.5</v>
      </c>
      <c r="E92" s="20" t="s">
        <v>54</v>
      </c>
      <c r="F92" s="158"/>
      <c r="G92" s="123">
        <f t="shared" si="1"/>
        <v>0</v>
      </c>
    </row>
    <row r="93" spans="1:7">
      <c r="A93" s="64">
        <v>85</v>
      </c>
      <c r="B93" s="20" t="s">
        <v>570</v>
      </c>
      <c r="C93" s="30" t="s">
        <v>637</v>
      </c>
      <c r="D93" s="22">
        <v>2</v>
      </c>
      <c r="E93" s="20" t="s">
        <v>539</v>
      </c>
      <c r="F93" s="158"/>
      <c r="G93" s="123">
        <f t="shared" si="1"/>
        <v>0</v>
      </c>
    </row>
    <row r="94" spans="1:7">
      <c r="A94" s="64">
        <v>86</v>
      </c>
      <c r="B94" s="20" t="s">
        <v>570</v>
      </c>
      <c r="C94" s="30" t="s">
        <v>638</v>
      </c>
      <c r="D94" s="22">
        <v>2</v>
      </c>
      <c r="E94" s="20" t="s">
        <v>539</v>
      </c>
      <c r="F94" s="158"/>
      <c r="G94" s="123">
        <f t="shared" si="1"/>
        <v>0</v>
      </c>
    </row>
    <row r="95" spans="1:7">
      <c r="A95" s="64">
        <v>87</v>
      </c>
      <c r="B95" s="20" t="s">
        <v>570</v>
      </c>
      <c r="C95" s="30" t="s">
        <v>639</v>
      </c>
      <c r="D95" s="22">
        <v>1</v>
      </c>
      <c r="E95" s="20" t="s">
        <v>539</v>
      </c>
      <c r="F95" s="158"/>
      <c r="G95" s="123">
        <f t="shared" si="1"/>
        <v>0</v>
      </c>
    </row>
    <row r="96" spans="1:7">
      <c r="A96" s="64">
        <v>88</v>
      </c>
      <c r="B96" s="20" t="s">
        <v>570</v>
      </c>
      <c r="C96" s="30" t="s">
        <v>640</v>
      </c>
      <c r="D96" s="22">
        <v>1</v>
      </c>
      <c r="E96" s="20" t="s">
        <v>539</v>
      </c>
      <c r="F96" s="158"/>
      <c r="G96" s="123">
        <f t="shared" si="1"/>
        <v>0</v>
      </c>
    </row>
    <row r="97" spans="1:7">
      <c r="A97" s="64">
        <v>89</v>
      </c>
      <c r="B97" s="20" t="s">
        <v>570</v>
      </c>
      <c r="C97" s="30" t="s">
        <v>641</v>
      </c>
      <c r="D97" s="22">
        <v>4</v>
      </c>
      <c r="E97" s="20" t="s">
        <v>539</v>
      </c>
      <c r="F97" s="158"/>
      <c r="G97" s="123">
        <f t="shared" si="1"/>
        <v>0</v>
      </c>
    </row>
    <row r="98" spans="1:7">
      <c r="A98" s="64">
        <v>90</v>
      </c>
      <c r="B98" s="20" t="s">
        <v>570</v>
      </c>
      <c r="C98" s="30" t="s">
        <v>604</v>
      </c>
      <c r="D98" s="22">
        <v>1</v>
      </c>
      <c r="E98" s="20" t="s">
        <v>539</v>
      </c>
      <c r="F98" s="158"/>
      <c r="G98" s="123">
        <f t="shared" si="1"/>
        <v>0</v>
      </c>
    </row>
    <row r="99" spans="1:7">
      <c r="A99" s="64">
        <v>91</v>
      </c>
      <c r="B99" s="20" t="s">
        <v>570</v>
      </c>
      <c r="C99" s="30" t="s">
        <v>605</v>
      </c>
      <c r="D99" s="22">
        <v>100.80000000000001</v>
      </c>
      <c r="E99" s="20" t="s">
        <v>54</v>
      </c>
      <c r="F99" s="158"/>
      <c r="G99" s="123">
        <f t="shared" si="1"/>
        <v>0</v>
      </c>
    </row>
    <row r="100" spans="1:7">
      <c r="A100" s="64">
        <v>92</v>
      </c>
      <c r="B100" s="20" t="s">
        <v>570</v>
      </c>
      <c r="C100" s="30" t="s">
        <v>642</v>
      </c>
      <c r="D100" s="22">
        <v>1</v>
      </c>
      <c r="E100" s="20" t="s">
        <v>539</v>
      </c>
      <c r="F100" s="158"/>
      <c r="G100" s="123">
        <f t="shared" si="1"/>
        <v>0</v>
      </c>
    </row>
    <row r="101" spans="1:7" ht="24">
      <c r="A101" s="64">
        <v>93</v>
      </c>
      <c r="B101" s="20" t="s">
        <v>570</v>
      </c>
      <c r="C101" s="30" t="s">
        <v>607</v>
      </c>
      <c r="D101" s="22">
        <v>9</v>
      </c>
      <c r="E101" s="20" t="s">
        <v>495</v>
      </c>
      <c r="F101" s="158"/>
      <c r="G101" s="123">
        <f t="shared" si="1"/>
        <v>0</v>
      </c>
    </row>
    <row r="102" spans="1:7" ht="24">
      <c r="A102" s="64">
        <v>94</v>
      </c>
      <c r="B102" s="20" t="s">
        <v>570</v>
      </c>
      <c r="C102" s="30" t="s">
        <v>643</v>
      </c>
      <c r="D102" s="22">
        <v>100.80000000000001</v>
      </c>
      <c r="E102" s="20" t="s">
        <v>54</v>
      </c>
      <c r="F102" s="158"/>
      <c r="G102" s="123">
        <f t="shared" si="1"/>
        <v>0</v>
      </c>
    </row>
    <row r="103" spans="1:7" ht="24">
      <c r="A103" s="64">
        <v>95</v>
      </c>
      <c r="B103" s="20" t="s">
        <v>570</v>
      </c>
      <c r="C103" s="30" t="s">
        <v>609</v>
      </c>
      <c r="D103" s="22">
        <v>0.1</v>
      </c>
      <c r="E103" s="20" t="s">
        <v>11</v>
      </c>
      <c r="F103" s="158"/>
      <c r="G103" s="123">
        <f t="shared" si="1"/>
        <v>0</v>
      </c>
    </row>
    <row r="104" spans="1:7" ht="24">
      <c r="A104" s="64">
        <v>96</v>
      </c>
      <c r="B104" s="20" t="s">
        <v>570</v>
      </c>
      <c r="C104" s="30" t="s">
        <v>610</v>
      </c>
      <c r="D104" s="22">
        <v>0.1</v>
      </c>
      <c r="E104" s="20" t="s">
        <v>11</v>
      </c>
      <c r="F104" s="158"/>
      <c r="G104" s="123">
        <f t="shared" si="1"/>
        <v>0</v>
      </c>
    </row>
    <row r="105" spans="1:7">
      <c r="A105" s="64">
        <v>97</v>
      </c>
      <c r="B105" s="20" t="s">
        <v>570</v>
      </c>
      <c r="C105" s="30" t="s">
        <v>611</v>
      </c>
      <c r="D105" s="22">
        <v>1</v>
      </c>
      <c r="E105" s="20" t="s">
        <v>539</v>
      </c>
      <c r="F105" s="158"/>
      <c r="G105" s="123">
        <f t="shared" si="1"/>
        <v>0</v>
      </c>
    </row>
    <row r="106" spans="1:7">
      <c r="A106" s="64">
        <v>98</v>
      </c>
      <c r="B106" s="20" t="s">
        <v>132</v>
      </c>
      <c r="C106" s="30" t="s">
        <v>852</v>
      </c>
      <c r="D106" s="22">
        <v>2621</v>
      </c>
      <c r="E106" s="20" t="s">
        <v>36</v>
      </c>
      <c r="F106" s="158"/>
      <c r="G106" s="123">
        <f t="shared" si="1"/>
        <v>0</v>
      </c>
    </row>
    <row r="107" spans="1:7" ht="24">
      <c r="A107" s="64">
        <v>99</v>
      </c>
      <c r="B107" s="20" t="s">
        <v>570</v>
      </c>
      <c r="C107" s="30" t="s">
        <v>626</v>
      </c>
      <c r="D107" s="22">
        <v>4</v>
      </c>
      <c r="E107" s="20" t="s">
        <v>39</v>
      </c>
      <c r="F107" s="158"/>
      <c r="G107" s="123">
        <f t="shared" si="1"/>
        <v>0</v>
      </c>
    </row>
    <row r="108" spans="1:7">
      <c r="A108" s="64">
        <v>100</v>
      </c>
      <c r="B108" s="20" t="s">
        <v>570</v>
      </c>
      <c r="C108" s="30" t="s">
        <v>612</v>
      </c>
      <c r="D108" s="22">
        <v>52.31</v>
      </c>
      <c r="E108" s="20" t="s">
        <v>39</v>
      </c>
      <c r="F108" s="158"/>
      <c r="G108" s="123">
        <f t="shared" si="1"/>
        <v>0</v>
      </c>
    </row>
    <row r="109" spans="1:7">
      <c r="A109" s="64">
        <v>101</v>
      </c>
      <c r="B109" s="20" t="s">
        <v>570</v>
      </c>
      <c r="C109" s="30" t="s">
        <v>573</v>
      </c>
      <c r="D109" s="22">
        <v>18.020000000000003</v>
      </c>
      <c r="E109" s="20" t="s">
        <v>39</v>
      </c>
      <c r="F109" s="158"/>
      <c r="G109" s="123">
        <f t="shared" si="1"/>
        <v>0</v>
      </c>
    </row>
    <row r="110" spans="1:7">
      <c r="A110" s="64">
        <v>102</v>
      </c>
      <c r="B110" s="20" t="s">
        <v>570</v>
      </c>
      <c r="C110" s="30" t="s">
        <v>644</v>
      </c>
      <c r="D110" s="22">
        <v>42.040000000000006</v>
      </c>
      <c r="E110" s="20" t="s">
        <v>39</v>
      </c>
      <c r="F110" s="158"/>
      <c r="G110" s="123">
        <f t="shared" si="1"/>
        <v>0</v>
      </c>
    </row>
    <row r="111" spans="1:7" ht="24">
      <c r="A111" s="64">
        <v>103</v>
      </c>
      <c r="B111" s="20" t="s">
        <v>570</v>
      </c>
      <c r="C111" s="30" t="s">
        <v>579</v>
      </c>
      <c r="D111" s="22">
        <v>18.020000000000003</v>
      </c>
      <c r="E111" s="20" t="s">
        <v>39</v>
      </c>
      <c r="F111" s="158"/>
      <c r="G111" s="123">
        <f t="shared" si="1"/>
        <v>0</v>
      </c>
    </row>
    <row r="112" spans="1:7">
      <c r="A112" s="64">
        <v>104</v>
      </c>
      <c r="B112" s="20" t="s">
        <v>570</v>
      </c>
      <c r="C112" s="30" t="s">
        <v>580</v>
      </c>
      <c r="D112" s="22">
        <v>60.06</v>
      </c>
      <c r="E112" s="20" t="s">
        <v>39</v>
      </c>
      <c r="F112" s="158"/>
      <c r="G112" s="123">
        <f t="shared" si="1"/>
        <v>0</v>
      </c>
    </row>
    <row r="113" spans="1:7">
      <c r="A113" s="64">
        <v>105</v>
      </c>
      <c r="B113" s="20" t="s">
        <v>570</v>
      </c>
      <c r="C113" s="30" t="s">
        <v>645</v>
      </c>
      <c r="D113" s="22">
        <v>77</v>
      </c>
      <c r="E113" s="20" t="s">
        <v>54</v>
      </c>
      <c r="F113" s="158"/>
      <c r="G113" s="123">
        <f t="shared" si="1"/>
        <v>0</v>
      </c>
    </row>
    <row r="114" spans="1:7" ht="24">
      <c r="A114" s="64">
        <v>106</v>
      </c>
      <c r="B114" s="20" t="s">
        <v>570</v>
      </c>
      <c r="C114" s="30" t="s">
        <v>615</v>
      </c>
      <c r="D114" s="22">
        <v>77</v>
      </c>
      <c r="E114" s="20" t="s">
        <v>54</v>
      </c>
      <c r="F114" s="158"/>
      <c r="G114" s="123">
        <f t="shared" si="1"/>
        <v>0</v>
      </c>
    </row>
    <row r="115" spans="1:7">
      <c r="A115" s="64">
        <v>107</v>
      </c>
      <c r="B115" s="20" t="s">
        <v>570</v>
      </c>
      <c r="C115" s="30" t="s">
        <v>646</v>
      </c>
      <c r="D115" s="22">
        <v>0.95000000000000007</v>
      </c>
      <c r="E115" s="20" t="s">
        <v>231</v>
      </c>
      <c r="F115" s="158"/>
      <c r="G115" s="123">
        <f t="shared" si="1"/>
        <v>0</v>
      </c>
    </row>
    <row r="116" spans="1:7">
      <c r="A116" s="64">
        <v>108</v>
      </c>
      <c r="B116" s="20" t="s">
        <v>570</v>
      </c>
      <c r="C116" s="30" t="s">
        <v>617</v>
      </c>
      <c r="D116" s="22">
        <v>1</v>
      </c>
      <c r="E116" s="20" t="s">
        <v>618</v>
      </c>
      <c r="F116" s="158"/>
      <c r="G116" s="123">
        <f t="shared" si="1"/>
        <v>0</v>
      </c>
    </row>
    <row r="117" spans="1:7">
      <c r="A117" s="64">
        <v>109</v>
      </c>
      <c r="B117" s="20" t="s">
        <v>570</v>
      </c>
      <c r="C117" s="30" t="s">
        <v>623</v>
      </c>
      <c r="D117" s="22">
        <v>7</v>
      </c>
      <c r="E117" s="20" t="s">
        <v>39</v>
      </c>
      <c r="F117" s="158"/>
      <c r="G117" s="123">
        <f t="shared" si="1"/>
        <v>0</v>
      </c>
    </row>
    <row r="118" spans="1:7">
      <c r="A118" s="64">
        <v>110</v>
      </c>
      <c r="B118" s="20" t="s">
        <v>570</v>
      </c>
      <c r="C118" s="30" t="s">
        <v>624</v>
      </c>
      <c r="D118" s="22">
        <v>35</v>
      </c>
      <c r="E118" s="20" t="s">
        <v>54</v>
      </c>
      <c r="F118" s="158"/>
      <c r="G118" s="123">
        <f t="shared" si="1"/>
        <v>0</v>
      </c>
    </row>
    <row r="119" spans="1:7">
      <c r="A119" s="64">
        <v>111</v>
      </c>
      <c r="B119" s="20" t="s">
        <v>570</v>
      </c>
      <c r="C119" s="30" t="s">
        <v>625</v>
      </c>
      <c r="D119" s="22">
        <v>1</v>
      </c>
      <c r="E119" s="20" t="s">
        <v>539</v>
      </c>
      <c r="F119" s="158"/>
      <c r="G119" s="123">
        <f t="shared" si="1"/>
        <v>0</v>
      </c>
    </row>
    <row r="120" spans="1:7" ht="24">
      <c r="A120" s="64">
        <v>112</v>
      </c>
      <c r="B120" s="20" t="s">
        <v>570</v>
      </c>
      <c r="C120" s="30" t="s">
        <v>626</v>
      </c>
      <c r="D120" s="22">
        <v>4</v>
      </c>
      <c r="E120" s="20" t="s">
        <v>39</v>
      </c>
      <c r="F120" s="158"/>
      <c r="G120" s="123">
        <f t="shared" si="1"/>
        <v>0</v>
      </c>
    </row>
    <row r="121" spans="1:7">
      <c r="A121" s="64">
        <v>113</v>
      </c>
      <c r="B121" s="20" t="s">
        <v>570</v>
      </c>
      <c r="C121" s="30" t="s">
        <v>612</v>
      </c>
      <c r="D121" s="22">
        <v>242.4</v>
      </c>
      <c r="E121" s="20" t="s">
        <v>39</v>
      </c>
      <c r="F121" s="158"/>
      <c r="G121" s="123">
        <f t="shared" si="1"/>
        <v>0</v>
      </c>
    </row>
    <row r="122" spans="1:7">
      <c r="A122" s="64">
        <v>114</v>
      </c>
      <c r="B122" s="20" t="s">
        <v>570</v>
      </c>
      <c r="C122" s="30" t="s">
        <v>573</v>
      </c>
      <c r="D122" s="22">
        <v>94.440000000000012</v>
      </c>
      <c r="E122" s="20" t="s">
        <v>39</v>
      </c>
      <c r="F122" s="158"/>
      <c r="G122" s="123">
        <f t="shared" si="1"/>
        <v>0</v>
      </c>
    </row>
    <row r="123" spans="1:7">
      <c r="A123" s="64">
        <v>115</v>
      </c>
      <c r="B123" s="20" t="s">
        <v>570</v>
      </c>
      <c r="C123" s="30" t="s">
        <v>574</v>
      </c>
      <c r="D123" s="22">
        <v>509.78000000000003</v>
      </c>
      <c r="E123" s="20" t="s">
        <v>36</v>
      </c>
      <c r="F123" s="158"/>
      <c r="G123" s="123">
        <f t="shared" si="1"/>
        <v>0</v>
      </c>
    </row>
    <row r="124" spans="1:7" ht="24">
      <c r="A124" s="64">
        <v>116</v>
      </c>
      <c r="B124" s="20" t="s">
        <v>570</v>
      </c>
      <c r="C124" s="30" t="s">
        <v>575</v>
      </c>
      <c r="D124" s="22">
        <v>1</v>
      </c>
      <c r="E124" s="20" t="s">
        <v>495</v>
      </c>
      <c r="F124" s="158"/>
      <c r="G124" s="123">
        <f t="shared" si="1"/>
        <v>0</v>
      </c>
    </row>
    <row r="125" spans="1:7">
      <c r="A125" s="64">
        <v>117</v>
      </c>
      <c r="B125" s="20" t="s">
        <v>570</v>
      </c>
      <c r="C125" s="30" t="s">
        <v>576</v>
      </c>
      <c r="D125" s="22">
        <v>71.84</v>
      </c>
      <c r="E125" s="20" t="s">
        <v>39</v>
      </c>
      <c r="F125" s="158"/>
      <c r="G125" s="123">
        <f t="shared" si="1"/>
        <v>0</v>
      </c>
    </row>
    <row r="126" spans="1:7">
      <c r="A126" s="64">
        <v>118</v>
      </c>
      <c r="B126" s="20" t="s">
        <v>570</v>
      </c>
      <c r="C126" s="30" t="s">
        <v>577</v>
      </c>
      <c r="D126" s="22">
        <v>71.84</v>
      </c>
      <c r="E126" s="20" t="s">
        <v>39</v>
      </c>
      <c r="F126" s="158"/>
      <c r="G126" s="123">
        <f t="shared" si="1"/>
        <v>0</v>
      </c>
    </row>
    <row r="127" spans="1:7">
      <c r="A127" s="64">
        <v>119</v>
      </c>
      <c r="B127" s="20" t="s">
        <v>570</v>
      </c>
      <c r="C127" s="30" t="s">
        <v>647</v>
      </c>
      <c r="D127" s="22">
        <v>169.14000000000001</v>
      </c>
      <c r="E127" s="20" t="s">
        <v>39</v>
      </c>
      <c r="F127" s="158"/>
      <c r="G127" s="123">
        <f t="shared" si="1"/>
        <v>0</v>
      </c>
    </row>
    <row r="128" spans="1:7" ht="24">
      <c r="A128" s="64">
        <v>120</v>
      </c>
      <c r="B128" s="20" t="s">
        <v>570</v>
      </c>
      <c r="C128" s="30" t="s">
        <v>579</v>
      </c>
      <c r="D128" s="22">
        <v>72.490000000000009</v>
      </c>
      <c r="E128" s="20" t="s">
        <v>39</v>
      </c>
      <c r="F128" s="158"/>
      <c r="G128" s="123">
        <f t="shared" si="1"/>
        <v>0</v>
      </c>
    </row>
    <row r="129" spans="1:7">
      <c r="A129" s="64">
        <v>121</v>
      </c>
      <c r="B129" s="20" t="s">
        <v>570</v>
      </c>
      <c r="C129" s="30" t="s">
        <v>580</v>
      </c>
      <c r="D129" s="22">
        <v>241.63000000000002</v>
      </c>
      <c r="E129" s="20" t="s">
        <v>39</v>
      </c>
      <c r="F129" s="158"/>
      <c r="G129" s="123">
        <f t="shared" si="1"/>
        <v>0</v>
      </c>
    </row>
    <row r="130" spans="1:7">
      <c r="A130" s="64">
        <v>122</v>
      </c>
      <c r="B130" s="20" t="s">
        <v>570</v>
      </c>
      <c r="C130" s="30" t="s">
        <v>581</v>
      </c>
      <c r="D130" s="22">
        <v>73.17</v>
      </c>
      <c r="E130" s="20" t="s">
        <v>39</v>
      </c>
      <c r="F130" s="158"/>
      <c r="G130" s="123">
        <f t="shared" si="1"/>
        <v>0</v>
      </c>
    </row>
    <row r="131" spans="1:7">
      <c r="A131" s="64">
        <v>123</v>
      </c>
      <c r="B131" s="20" t="s">
        <v>570</v>
      </c>
      <c r="C131" s="30" t="s">
        <v>582</v>
      </c>
      <c r="D131" s="22">
        <v>117.07000000000001</v>
      </c>
      <c r="E131" s="20" t="s">
        <v>231</v>
      </c>
      <c r="F131" s="158"/>
      <c r="G131" s="123">
        <f t="shared" si="1"/>
        <v>0</v>
      </c>
    </row>
    <row r="132" spans="1:7" ht="15.75" thickBot="1">
      <c r="A132" s="65">
        <v>124</v>
      </c>
      <c r="B132" s="66" t="s">
        <v>570</v>
      </c>
      <c r="C132" s="67" t="s">
        <v>628</v>
      </c>
      <c r="D132" s="68">
        <v>168.8</v>
      </c>
      <c r="E132" s="66" t="s">
        <v>54</v>
      </c>
      <c r="F132" s="160"/>
      <c r="G132" s="123">
        <f t="shared" si="1"/>
        <v>0</v>
      </c>
    </row>
    <row r="133" spans="1:7" ht="24">
      <c r="A133" s="72">
        <v>125</v>
      </c>
      <c r="B133" s="73" t="s">
        <v>570</v>
      </c>
      <c r="C133" s="74" t="s">
        <v>629</v>
      </c>
      <c r="D133" s="75">
        <v>26</v>
      </c>
      <c r="E133" s="73" t="s">
        <v>54</v>
      </c>
      <c r="F133" s="161"/>
      <c r="G133" s="123">
        <f t="shared" si="1"/>
        <v>0</v>
      </c>
    </row>
    <row r="134" spans="1:7">
      <c r="A134" s="64">
        <v>126</v>
      </c>
      <c r="B134" s="20" t="s">
        <v>570</v>
      </c>
      <c r="C134" s="30" t="s">
        <v>635</v>
      </c>
      <c r="D134" s="22">
        <v>1.1400000000000001</v>
      </c>
      <c r="E134" s="20" t="s">
        <v>54</v>
      </c>
      <c r="F134" s="158"/>
      <c r="G134" s="123">
        <f t="shared" si="1"/>
        <v>0</v>
      </c>
    </row>
    <row r="135" spans="1:7">
      <c r="A135" s="64">
        <v>127</v>
      </c>
      <c r="B135" s="20" t="s">
        <v>570</v>
      </c>
      <c r="C135" s="30" t="s">
        <v>648</v>
      </c>
      <c r="D135" s="22">
        <v>0.57000000000000006</v>
      </c>
      <c r="E135" s="20" t="s">
        <v>54</v>
      </c>
      <c r="F135" s="158"/>
      <c r="G135" s="123">
        <f t="shared" si="1"/>
        <v>0</v>
      </c>
    </row>
    <row r="136" spans="1:7">
      <c r="A136" s="64">
        <v>128</v>
      </c>
      <c r="B136" s="20" t="s">
        <v>570</v>
      </c>
      <c r="C136" s="30" t="s">
        <v>649</v>
      </c>
      <c r="D136" s="22">
        <v>0.57000000000000006</v>
      </c>
      <c r="E136" s="20" t="s">
        <v>54</v>
      </c>
      <c r="F136" s="158"/>
      <c r="G136" s="123">
        <f t="shared" si="1"/>
        <v>0</v>
      </c>
    </row>
    <row r="137" spans="1:7">
      <c r="A137" s="64">
        <v>129</v>
      </c>
      <c r="B137" s="20" t="s">
        <v>570</v>
      </c>
      <c r="C137" s="30" t="s">
        <v>650</v>
      </c>
      <c r="D137" s="22">
        <v>0.57000000000000006</v>
      </c>
      <c r="E137" s="20" t="s">
        <v>54</v>
      </c>
      <c r="F137" s="158"/>
      <c r="G137" s="123">
        <f t="shared" si="1"/>
        <v>0</v>
      </c>
    </row>
    <row r="138" spans="1:7">
      <c r="A138" s="64">
        <v>130</v>
      </c>
      <c r="B138" s="20" t="s">
        <v>570</v>
      </c>
      <c r="C138" s="30" t="s">
        <v>651</v>
      </c>
      <c r="D138" s="22">
        <v>0.57000000000000006</v>
      </c>
      <c r="E138" s="20" t="s">
        <v>54</v>
      </c>
      <c r="F138" s="158"/>
      <c r="G138" s="123">
        <f t="shared" ref="G138:G176" si="2">ROUND(D138*F138,2)</f>
        <v>0</v>
      </c>
    </row>
    <row r="139" spans="1:7">
      <c r="A139" s="64">
        <v>131</v>
      </c>
      <c r="B139" s="20" t="s">
        <v>570</v>
      </c>
      <c r="C139" s="30" t="s">
        <v>853</v>
      </c>
      <c r="D139" s="22">
        <v>0.57000000000000006</v>
      </c>
      <c r="E139" s="20" t="s">
        <v>54</v>
      </c>
      <c r="F139" s="158"/>
      <c r="G139" s="123">
        <f t="shared" si="2"/>
        <v>0</v>
      </c>
    </row>
    <row r="140" spans="1:7">
      <c r="A140" s="64">
        <v>132</v>
      </c>
      <c r="B140" s="20" t="s">
        <v>570</v>
      </c>
      <c r="C140" s="30" t="s">
        <v>652</v>
      </c>
      <c r="D140" s="22">
        <v>0.57000000000000006</v>
      </c>
      <c r="E140" s="20" t="s">
        <v>54</v>
      </c>
      <c r="F140" s="158"/>
      <c r="G140" s="123">
        <f t="shared" si="2"/>
        <v>0</v>
      </c>
    </row>
    <row r="141" spans="1:7">
      <c r="A141" s="64">
        <v>133</v>
      </c>
      <c r="B141" s="20" t="s">
        <v>570</v>
      </c>
      <c r="C141" s="30" t="s">
        <v>635</v>
      </c>
      <c r="D141" s="22">
        <v>1.1400000000000001</v>
      </c>
      <c r="E141" s="20" t="s">
        <v>54</v>
      </c>
      <c r="F141" s="158"/>
      <c r="G141" s="123">
        <f t="shared" si="2"/>
        <v>0</v>
      </c>
    </row>
    <row r="142" spans="1:7">
      <c r="A142" s="64">
        <v>134</v>
      </c>
      <c r="B142" s="20" t="s">
        <v>570</v>
      </c>
      <c r="C142" s="30" t="s">
        <v>592</v>
      </c>
      <c r="D142" s="22">
        <v>11</v>
      </c>
      <c r="E142" s="20" t="s">
        <v>495</v>
      </c>
      <c r="F142" s="158"/>
      <c r="G142" s="123">
        <f t="shared" si="2"/>
        <v>0</v>
      </c>
    </row>
    <row r="143" spans="1:7">
      <c r="A143" s="64"/>
      <c r="B143" s="20"/>
      <c r="C143" s="30"/>
      <c r="D143" s="22"/>
      <c r="E143" s="20"/>
      <c r="F143" s="158"/>
      <c r="G143" s="123">
        <f t="shared" si="2"/>
        <v>0</v>
      </c>
    </row>
    <row r="144" spans="1:7">
      <c r="A144" s="64">
        <v>136</v>
      </c>
      <c r="B144" s="20" t="s">
        <v>570</v>
      </c>
      <c r="C144" s="30" t="s">
        <v>596</v>
      </c>
      <c r="D144" s="22">
        <v>1</v>
      </c>
      <c r="E144" s="20" t="s">
        <v>539</v>
      </c>
      <c r="F144" s="158"/>
      <c r="G144" s="123">
        <f t="shared" si="2"/>
        <v>0</v>
      </c>
    </row>
    <row r="145" spans="1:7">
      <c r="A145" s="64">
        <v>137</v>
      </c>
      <c r="B145" s="20" t="s">
        <v>570</v>
      </c>
      <c r="C145" s="30" t="s">
        <v>597</v>
      </c>
      <c r="D145" s="22">
        <v>3</v>
      </c>
      <c r="E145" s="20" t="s">
        <v>539</v>
      </c>
      <c r="F145" s="158"/>
      <c r="G145" s="123">
        <f t="shared" si="2"/>
        <v>0</v>
      </c>
    </row>
    <row r="146" spans="1:7">
      <c r="A146" s="64">
        <v>138</v>
      </c>
      <c r="B146" s="20" t="s">
        <v>570</v>
      </c>
      <c r="C146" s="30" t="s">
        <v>636</v>
      </c>
      <c r="D146" s="22">
        <v>26</v>
      </c>
      <c r="E146" s="20" t="s">
        <v>54</v>
      </c>
      <c r="F146" s="158"/>
      <c r="G146" s="123">
        <f t="shared" si="2"/>
        <v>0</v>
      </c>
    </row>
    <row r="147" spans="1:7">
      <c r="A147" s="64">
        <v>139</v>
      </c>
      <c r="B147" s="20" t="s">
        <v>570</v>
      </c>
      <c r="C147" s="30" t="s">
        <v>637</v>
      </c>
      <c r="D147" s="22">
        <v>2</v>
      </c>
      <c r="E147" s="20" t="s">
        <v>539</v>
      </c>
      <c r="F147" s="158"/>
      <c r="G147" s="123">
        <f t="shared" si="2"/>
        <v>0</v>
      </c>
    </row>
    <row r="148" spans="1:7">
      <c r="A148" s="64">
        <v>140</v>
      </c>
      <c r="B148" s="20" t="s">
        <v>570</v>
      </c>
      <c r="C148" s="30" t="s">
        <v>638</v>
      </c>
      <c r="D148" s="22">
        <v>2</v>
      </c>
      <c r="E148" s="20" t="s">
        <v>539</v>
      </c>
      <c r="F148" s="158"/>
      <c r="G148" s="123">
        <f t="shared" si="2"/>
        <v>0</v>
      </c>
    </row>
    <row r="149" spans="1:7">
      <c r="A149" s="64">
        <v>141</v>
      </c>
      <c r="B149" s="20" t="s">
        <v>570</v>
      </c>
      <c r="C149" s="30" t="s">
        <v>639</v>
      </c>
      <c r="D149" s="22">
        <v>1</v>
      </c>
      <c r="E149" s="20" t="s">
        <v>539</v>
      </c>
      <c r="F149" s="158"/>
      <c r="G149" s="123">
        <f t="shared" si="2"/>
        <v>0</v>
      </c>
    </row>
    <row r="150" spans="1:7">
      <c r="A150" s="64">
        <v>142</v>
      </c>
      <c r="B150" s="20" t="s">
        <v>570</v>
      </c>
      <c r="C150" s="30" t="s">
        <v>640</v>
      </c>
      <c r="D150" s="22">
        <v>1</v>
      </c>
      <c r="E150" s="20" t="s">
        <v>539</v>
      </c>
      <c r="F150" s="158"/>
      <c r="G150" s="123">
        <f t="shared" si="2"/>
        <v>0</v>
      </c>
    </row>
    <row r="151" spans="1:7">
      <c r="A151" s="64">
        <v>143</v>
      </c>
      <c r="B151" s="20" t="s">
        <v>570</v>
      </c>
      <c r="C151" s="30" t="s">
        <v>600</v>
      </c>
      <c r="D151" s="22">
        <v>0.17</v>
      </c>
      <c r="E151" s="20" t="s">
        <v>11</v>
      </c>
      <c r="F151" s="158"/>
      <c r="G151" s="123">
        <f t="shared" si="2"/>
        <v>0</v>
      </c>
    </row>
    <row r="152" spans="1:7">
      <c r="A152" s="64">
        <v>144</v>
      </c>
      <c r="B152" s="20" t="s">
        <v>570</v>
      </c>
      <c r="C152" s="30" t="s">
        <v>641</v>
      </c>
      <c r="D152" s="22">
        <v>4</v>
      </c>
      <c r="E152" s="20" t="s">
        <v>539</v>
      </c>
      <c r="F152" s="158"/>
      <c r="G152" s="123">
        <f t="shared" si="2"/>
        <v>0</v>
      </c>
    </row>
    <row r="153" spans="1:7">
      <c r="A153" s="64">
        <v>145</v>
      </c>
      <c r="B153" s="20" t="s">
        <v>570</v>
      </c>
      <c r="C153" s="30" t="s">
        <v>605</v>
      </c>
      <c r="D153" s="22">
        <v>168.60000000000002</v>
      </c>
      <c r="E153" s="20" t="s">
        <v>54</v>
      </c>
      <c r="F153" s="158"/>
      <c r="G153" s="123">
        <f t="shared" si="2"/>
        <v>0</v>
      </c>
    </row>
    <row r="154" spans="1:7">
      <c r="A154" s="64">
        <v>146</v>
      </c>
      <c r="B154" s="20" t="s">
        <v>570</v>
      </c>
      <c r="C154" s="30" t="s">
        <v>642</v>
      </c>
      <c r="D154" s="22">
        <v>1</v>
      </c>
      <c r="E154" s="20" t="s">
        <v>539</v>
      </c>
      <c r="F154" s="158"/>
      <c r="G154" s="123">
        <f t="shared" si="2"/>
        <v>0</v>
      </c>
    </row>
    <row r="155" spans="1:7" ht="24">
      <c r="A155" s="64">
        <v>147</v>
      </c>
      <c r="B155" s="20" t="s">
        <v>570</v>
      </c>
      <c r="C155" s="30" t="s">
        <v>607</v>
      </c>
      <c r="D155" s="22">
        <v>11</v>
      </c>
      <c r="E155" s="20" t="s">
        <v>495</v>
      </c>
      <c r="F155" s="158"/>
      <c r="G155" s="123">
        <f t="shared" si="2"/>
        <v>0</v>
      </c>
    </row>
    <row r="156" spans="1:7" ht="24">
      <c r="A156" s="64">
        <v>148</v>
      </c>
      <c r="B156" s="20" t="s">
        <v>570</v>
      </c>
      <c r="C156" s="30" t="s">
        <v>643</v>
      </c>
      <c r="D156" s="22">
        <v>168.60000000000002</v>
      </c>
      <c r="E156" s="20" t="s">
        <v>54</v>
      </c>
      <c r="F156" s="158"/>
      <c r="G156" s="123">
        <f t="shared" si="2"/>
        <v>0</v>
      </c>
    </row>
    <row r="157" spans="1:7" ht="24">
      <c r="A157" s="64">
        <v>149</v>
      </c>
      <c r="B157" s="20" t="s">
        <v>570</v>
      </c>
      <c r="C157" s="30" t="s">
        <v>609</v>
      </c>
      <c r="D157" s="22">
        <v>0.17</v>
      </c>
      <c r="E157" s="20" t="s">
        <v>11</v>
      </c>
      <c r="F157" s="158"/>
      <c r="G157" s="123">
        <f t="shared" si="2"/>
        <v>0</v>
      </c>
    </row>
    <row r="158" spans="1:7" ht="24">
      <c r="A158" s="64">
        <v>150</v>
      </c>
      <c r="B158" s="20" t="s">
        <v>570</v>
      </c>
      <c r="C158" s="30" t="s">
        <v>610</v>
      </c>
      <c r="D158" s="22">
        <v>0.17</v>
      </c>
      <c r="E158" s="20" t="s">
        <v>11</v>
      </c>
      <c r="F158" s="158"/>
      <c r="G158" s="123">
        <f t="shared" si="2"/>
        <v>0</v>
      </c>
    </row>
    <row r="159" spans="1:7">
      <c r="A159" s="64">
        <v>151</v>
      </c>
      <c r="B159" s="20" t="s">
        <v>570</v>
      </c>
      <c r="C159" s="30" t="s">
        <v>611</v>
      </c>
      <c r="D159" s="22">
        <v>1</v>
      </c>
      <c r="E159" s="20" t="s">
        <v>539</v>
      </c>
      <c r="F159" s="158"/>
      <c r="G159" s="123">
        <f t="shared" si="2"/>
        <v>0</v>
      </c>
    </row>
    <row r="160" spans="1:7" ht="24">
      <c r="A160" s="64">
        <v>152</v>
      </c>
      <c r="B160" s="20" t="s">
        <v>570</v>
      </c>
      <c r="C160" s="30" t="s">
        <v>571</v>
      </c>
      <c r="D160" s="22">
        <v>4</v>
      </c>
      <c r="E160" s="20" t="s">
        <v>39</v>
      </c>
      <c r="F160" s="158"/>
      <c r="G160" s="123">
        <f t="shared" si="2"/>
        <v>0</v>
      </c>
    </row>
    <row r="161" spans="1:7">
      <c r="A161" s="64">
        <v>153</v>
      </c>
      <c r="B161" s="20" t="s">
        <v>570</v>
      </c>
      <c r="C161" s="30" t="s">
        <v>612</v>
      </c>
      <c r="D161" s="22">
        <v>81.080000000000013</v>
      </c>
      <c r="E161" s="20" t="s">
        <v>39</v>
      </c>
      <c r="F161" s="158"/>
      <c r="G161" s="123">
        <f t="shared" si="2"/>
        <v>0</v>
      </c>
    </row>
    <row r="162" spans="1:7">
      <c r="A162" s="64">
        <v>154</v>
      </c>
      <c r="B162" s="20" t="s">
        <v>570</v>
      </c>
      <c r="C162" s="30" t="s">
        <v>573</v>
      </c>
      <c r="D162" s="22">
        <v>31.590000000000003</v>
      </c>
      <c r="E162" s="20" t="s">
        <v>39</v>
      </c>
      <c r="F162" s="158"/>
      <c r="G162" s="123">
        <f t="shared" si="2"/>
        <v>0</v>
      </c>
    </row>
    <row r="163" spans="1:7">
      <c r="A163" s="64">
        <v>155</v>
      </c>
      <c r="B163" s="20" t="s">
        <v>570</v>
      </c>
      <c r="C163" s="30" t="s">
        <v>578</v>
      </c>
      <c r="D163" s="22">
        <v>73.710000000000008</v>
      </c>
      <c r="E163" s="20" t="s">
        <v>39</v>
      </c>
      <c r="F163" s="158"/>
      <c r="G163" s="123">
        <f t="shared" si="2"/>
        <v>0</v>
      </c>
    </row>
    <row r="164" spans="1:7" ht="24">
      <c r="A164" s="64">
        <v>156</v>
      </c>
      <c r="B164" s="20" t="s">
        <v>570</v>
      </c>
      <c r="C164" s="30" t="s">
        <v>579</v>
      </c>
      <c r="D164" s="22">
        <v>31.590000000000003</v>
      </c>
      <c r="E164" s="20" t="s">
        <v>39</v>
      </c>
      <c r="F164" s="158"/>
      <c r="G164" s="123">
        <f t="shared" si="2"/>
        <v>0</v>
      </c>
    </row>
    <row r="165" spans="1:7">
      <c r="A165" s="64">
        <v>157</v>
      </c>
      <c r="B165" s="20" t="s">
        <v>570</v>
      </c>
      <c r="C165" s="30" t="s">
        <v>653</v>
      </c>
      <c r="D165" s="22">
        <v>105.30000000000001</v>
      </c>
      <c r="E165" s="20" t="s">
        <v>39</v>
      </c>
      <c r="F165" s="158"/>
      <c r="G165" s="123">
        <f t="shared" si="2"/>
        <v>0</v>
      </c>
    </row>
    <row r="166" spans="1:7">
      <c r="A166" s="64">
        <v>158</v>
      </c>
      <c r="B166" s="20" t="s">
        <v>570</v>
      </c>
      <c r="C166" s="30" t="s">
        <v>645</v>
      </c>
      <c r="D166" s="22">
        <v>135</v>
      </c>
      <c r="E166" s="20" t="s">
        <v>54</v>
      </c>
      <c r="F166" s="158"/>
      <c r="G166" s="123">
        <f t="shared" si="2"/>
        <v>0</v>
      </c>
    </row>
    <row r="167" spans="1:7" ht="24">
      <c r="A167" s="64">
        <v>159</v>
      </c>
      <c r="B167" s="20" t="s">
        <v>570</v>
      </c>
      <c r="C167" s="30" t="s">
        <v>615</v>
      </c>
      <c r="D167" s="22">
        <v>135</v>
      </c>
      <c r="E167" s="20" t="s">
        <v>54</v>
      </c>
      <c r="F167" s="158"/>
      <c r="G167" s="123">
        <f t="shared" si="2"/>
        <v>0</v>
      </c>
    </row>
    <row r="168" spans="1:7">
      <c r="A168" s="64">
        <v>160</v>
      </c>
      <c r="B168" s="20" t="s">
        <v>570</v>
      </c>
      <c r="C168" s="30" t="s">
        <v>646</v>
      </c>
      <c r="D168" s="22">
        <v>1.6700000000000002</v>
      </c>
      <c r="E168" s="20" t="s">
        <v>231</v>
      </c>
      <c r="F168" s="158"/>
      <c r="G168" s="123">
        <f t="shared" si="2"/>
        <v>0</v>
      </c>
    </row>
    <row r="169" spans="1:7">
      <c r="A169" s="64">
        <v>161</v>
      </c>
      <c r="B169" s="20" t="s">
        <v>570</v>
      </c>
      <c r="C169" s="30" t="s">
        <v>617</v>
      </c>
      <c r="D169" s="22">
        <v>1</v>
      </c>
      <c r="E169" s="20" t="s">
        <v>618</v>
      </c>
      <c r="F169" s="158"/>
      <c r="G169" s="123">
        <f t="shared" si="2"/>
        <v>0</v>
      </c>
    </row>
    <row r="170" spans="1:7" ht="24">
      <c r="A170" s="64">
        <v>162</v>
      </c>
      <c r="B170" s="20" t="s">
        <v>570</v>
      </c>
      <c r="C170" s="30" t="s">
        <v>619</v>
      </c>
      <c r="D170" s="22">
        <v>32.400000000000006</v>
      </c>
      <c r="E170" s="20" t="s">
        <v>36</v>
      </c>
      <c r="F170" s="158"/>
      <c r="G170" s="123">
        <f t="shared" si="2"/>
        <v>0</v>
      </c>
    </row>
    <row r="171" spans="1:7" ht="24">
      <c r="A171" s="64">
        <v>163</v>
      </c>
      <c r="B171" s="20" t="s">
        <v>570</v>
      </c>
      <c r="C171" s="30" t="s">
        <v>620</v>
      </c>
      <c r="D171" s="22">
        <v>32.400000000000006</v>
      </c>
      <c r="E171" s="20" t="s">
        <v>36</v>
      </c>
      <c r="F171" s="158"/>
      <c r="G171" s="123">
        <f t="shared" si="2"/>
        <v>0</v>
      </c>
    </row>
    <row r="172" spans="1:7" ht="24">
      <c r="A172" s="64">
        <v>164</v>
      </c>
      <c r="B172" s="20" t="s">
        <v>570</v>
      </c>
      <c r="C172" s="30" t="s">
        <v>621</v>
      </c>
      <c r="D172" s="22">
        <v>32.400000000000006</v>
      </c>
      <c r="E172" s="20" t="s">
        <v>36</v>
      </c>
      <c r="F172" s="158"/>
      <c r="G172" s="123">
        <f t="shared" si="2"/>
        <v>0</v>
      </c>
    </row>
    <row r="173" spans="1:7" ht="24">
      <c r="A173" s="64">
        <v>165</v>
      </c>
      <c r="B173" s="20" t="s">
        <v>570</v>
      </c>
      <c r="C173" s="30" t="s">
        <v>622</v>
      </c>
      <c r="D173" s="22">
        <v>32.400000000000006</v>
      </c>
      <c r="E173" s="20" t="s">
        <v>36</v>
      </c>
      <c r="F173" s="158"/>
      <c r="G173" s="123">
        <f t="shared" si="2"/>
        <v>0</v>
      </c>
    </row>
    <row r="174" spans="1:7">
      <c r="A174" s="64">
        <v>166</v>
      </c>
      <c r="B174" s="20" t="s">
        <v>570</v>
      </c>
      <c r="C174" s="30" t="s">
        <v>623</v>
      </c>
      <c r="D174" s="22">
        <v>7</v>
      </c>
      <c r="E174" s="20" t="s">
        <v>39</v>
      </c>
      <c r="F174" s="158"/>
      <c r="G174" s="123">
        <f t="shared" si="2"/>
        <v>0</v>
      </c>
    </row>
    <row r="175" spans="1:7">
      <c r="A175" s="64">
        <v>167</v>
      </c>
      <c r="B175" s="20" t="s">
        <v>570</v>
      </c>
      <c r="C175" s="30" t="s">
        <v>624</v>
      </c>
      <c r="D175" s="22">
        <v>35</v>
      </c>
      <c r="E175" s="20" t="s">
        <v>54</v>
      </c>
      <c r="F175" s="158"/>
      <c r="G175" s="123">
        <f t="shared" si="2"/>
        <v>0</v>
      </c>
    </row>
    <row r="176" spans="1:7" ht="15.75" thickBot="1">
      <c r="A176" s="64">
        <v>168</v>
      </c>
      <c r="B176" s="20" t="s">
        <v>570</v>
      </c>
      <c r="C176" s="30" t="s">
        <v>625</v>
      </c>
      <c r="D176" s="22">
        <v>1</v>
      </c>
      <c r="E176" s="20" t="s">
        <v>539</v>
      </c>
      <c r="F176" s="158"/>
      <c r="G176" s="123">
        <f t="shared" si="2"/>
        <v>0</v>
      </c>
    </row>
    <row r="177" spans="1:7" ht="15.75" thickBot="1">
      <c r="A177" s="189" t="s">
        <v>856</v>
      </c>
      <c r="B177" s="190"/>
      <c r="C177" s="190"/>
      <c r="D177" s="190"/>
      <c r="E177" s="190"/>
      <c r="F177" s="191"/>
      <c r="G177" s="152">
        <f>SUM(G9:G176)</f>
        <v>0</v>
      </c>
    </row>
  </sheetData>
  <sheetProtection algorithmName="SHA-512" hashValue="rUxnDb+7yjw7jsOKEfMgZdGJW22DxwgfBPCoMFjS+vy11zk795T/VjifihNYbbjmF4NENRGBZAS6jW9yC5SAiA==" saltValue="zeNndCmwrjYJLAwrYqw6ng==" spinCount="100000" sheet="1" objects="1" scenarios="1"/>
  <mergeCells count="4">
    <mergeCell ref="A177:F177"/>
    <mergeCell ref="B2:D2"/>
    <mergeCell ref="B4:C4"/>
    <mergeCell ref="B6:C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rowBreaks count="2" manualBreakCount="2">
    <brk id="65" max="16383" man="1"/>
    <brk id="1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9742-B6BF-4A45-9807-F8FA2DA57BD3}">
  <sheetPr>
    <pageSetUpPr fitToPage="1"/>
  </sheetPr>
  <dimension ref="A2:G126"/>
  <sheetViews>
    <sheetView showZeros="0" view="pageBreakPreview" zoomScaleNormal="100" zoomScaleSheetLayoutView="100" workbookViewId="0">
      <selection activeCell="D27" sqref="D27 F27"/>
    </sheetView>
  </sheetViews>
  <sheetFormatPr defaultRowHeight="15"/>
  <cols>
    <col min="1" max="1" width="6.5703125" style="28" customWidth="1"/>
    <col min="2" max="2" width="12.5703125" style="28" customWidth="1"/>
    <col min="3" max="3" width="76.85546875" style="24" customWidth="1"/>
    <col min="4" max="4" width="12.7109375" customWidth="1"/>
    <col min="5" max="5" width="6.7109375" style="26" customWidth="1"/>
    <col min="6" max="6" width="14.7109375" customWidth="1"/>
    <col min="7" max="7" width="16.7109375" customWidth="1"/>
  </cols>
  <sheetData>
    <row r="2" spans="1:7" ht="15" customHeight="1">
      <c r="B2" s="192" t="s">
        <v>0</v>
      </c>
      <c r="C2" s="192"/>
      <c r="D2" s="192"/>
    </row>
    <row r="3" spans="1:7" ht="15" customHeight="1">
      <c r="B3" s="33"/>
      <c r="C3" s="33"/>
      <c r="D3" s="33"/>
    </row>
    <row r="4" spans="1:7">
      <c r="B4" s="194" t="s">
        <v>568</v>
      </c>
      <c r="C4" s="194"/>
      <c r="D4" s="14"/>
    </row>
    <row r="5" spans="1:7">
      <c r="B5" s="36"/>
      <c r="C5" s="36"/>
      <c r="D5" s="14"/>
    </row>
    <row r="6" spans="1:7">
      <c r="B6" s="194" t="s">
        <v>654</v>
      </c>
      <c r="C6" s="194"/>
      <c r="D6" s="14"/>
    </row>
    <row r="7" spans="1:7" ht="15.75" thickBot="1"/>
    <row r="8" spans="1:7" s="26" customFormat="1" ht="15.75" thickBot="1">
      <c r="A8" s="89" t="s">
        <v>2</v>
      </c>
      <c r="B8" s="90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>
      <c r="A9" s="77">
        <v>1</v>
      </c>
      <c r="B9" s="78" t="s">
        <v>570</v>
      </c>
      <c r="C9" s="79" t="s">
        <v>655</v>
      </c>
      <c r="D9" s="80">
        <v>2</v>
      </c>
      <c r="E9" s="78" t="s">
        <v>39</v>
      </c>
      <c r="F9" s="151"/>
      <c r="G9" s="82">
        <f>ROUND(D9*F9,2)</f>
        <v>0</v>
      </c>
    </row>
    <row r="10" spans="1:7">
      <c r="A10" s="64">
        <v>2</v>
      </c>
      <c r="B10" s="20" t="s">
        <v>570</v>
      </c>
      <c r="C10" s="30" t="s">
        <v>612</v>
      </c>
      <c r="D10" s="22">
        <v>90.940000000000012</v>
      </c>
      <c r="E10" s="20" t="s">
        <v>39</v>
      </c>
      <c r="F10" s="141"/>
      <c r="G10" s="82">
        <f t="shared" ref="G10:G73" si="0">ROUND(D10*F10,2)</f>
        <v>0</v>
      </c>
    </row>
    <row r="11" spans="1:7">
      <c r="A11" s="64">
        <v>3</v>
      </c>
      <c r="B11" s="20" t="s">
        <v>570</v>
      </c>
      <c r="C11" s="30" t="s">
        <v>573</v>
      </c>
      <c r="D11" s="22">
        <v>35.430000000000007</v>
      </c>
      <c r="E11" s="20" t="s">
        <v>39</v>
      </c>
      <c r="F11" s="141"/>
      <c r="G11" s="82">
        <f t="shared" si="0"/>
        <v>0</v>
      </c>
    </row>
    <row r="12" spans="1:7">
      <c r="A12" s="64">
        <v>4</v>
      </c>
      <c r="B12" s="20" t="s">
        <v>570</v>
      </c>
      <c r="C12" s="30" t="s">
        <v>574</v>
      </c>
      <c r="D12" s="22">
        <v>381.90000000000003</v>
      </c>
      <c r="E12" s="20" t="s">
        <v>36</v>
      </c>
      <c r="F12" s="142"/>
      <c r="G12" s="82">
        <f t="shared" si="0"/>
        <v>0</v>
      </c>
    </row>
    <row r="13" spans="1:7">
      <c r="A13" s="64">
        <v>5</v>
      </c>
      <c r="B13" s="20" t="s">
        <v>570</v>
      </c>
      <c r="C13" s="30" t="s">
        <v>576</v>
      </c>
      <c r="D13" s="22">
        <v>28.020000000000003</v>
      </c>
      <c r="E13" s="20" t="s">
        <v>39</v>
      </c>
      <c r="F13" s="141"/>
      <c r="G13" s="82">
        <f t="shared" si="0"/>
        <v>0</v>
      </c>
    </row>
    <row r="14" spans="1:7">
      <c r="A14" s="64">
        <v>6</v>
      </c>
      <c r="B14" s="20" t="s">
        <v>570</v>
      </c>
      <c r="C14" s="30" t="s">
        <v>577</v>
      </c>
      <c r="D14" s="22">
        <v>28.020000000000003</v>
      </c>
      <c r="E14" s="20" t="s">
        <v>39</v>
      </c>
      <c r="F14" s="141"/>
      <c r="G14" s="82">
        <f t="shared" si="0"/>
        <v>0</v>
      </c>
    </row>
    <row r="15" spans="1:7">
      <c r="A15" s="64">
        <v>7</v>
      </c>
      <c r="B15" s="20" t="s">
        <v>570</v>
      </c>
      <c r="C15" s="30" t="s">
        <v>578</v>
      </c>
      <c r="D15" s="22">
        <v>63.06</v>
      </c>
      <c r="E15" s="20" t="s">
        <v>39</v>
      </c>
      <c r="F15" s="141"/>
      <c r="G15" s="82">
        <f t="shared" si="0"/>
        <v>0</v>
      </c>
    </row>
    <row r="16" spans="1:7" ht="24">
      <c r="A16" s="64">
        <v>8</v>
      </c>
      <c r="B16" s="20" t="s">
        <v>570</v>
      </c>
      <c r="C16" s="30" t="s">
        <v>579</v>
      </c>
      <c r="D16" s="22">
        <v>27.020000000000003</v>
      </c>
      <c r="E16" s="20" t="s">
        <v>39</v>
      </c>
      <c r="F16" s="141"/>
      <c r="G16" s="82">
        <f t="shared" si="0"/>
        <v>0</v>
      </c>
    </row>
    <row r="17" spans="1:7">
      <c r="A17" s="64">
        <v>9</v>
      </c>
      <c r="B17" s="20" t="s">
        <v>570</v>
      </c>
      <c r="C17" s="30" t="s">
        <v>580</v>
      </c>
      <c r="D17" s="22">
        <v>90.800000000000011</v>
      </c>
      <c r="E17" s="20" t="s">
        <v>39</v>
      </c>
      <c r="F17" s="141"/>
      <c r="G17" s="82">
        <f t="shared" si="0"/>
        <v>0</v>
      </c>
    </row>
    <row r="18" spans="1:7">
      <c r="A18" s="64">
        <v>10</v>
      </c>
      <c r="B18" s="20" t="s">
        <v>570</v>
      </c>
      <c r="C18" s="30" t="s">
        <v>581</v>
      </c>
      <c r="D18" s="22">
        <v>27.3</v>
      </c>
      <c r="E18" s="20" t="s">
        <v>39</v>
      </c>
      <c r="F18" s="141"/>
      <c r="G18" s="82">
        <f t="shared" si="0"/>
        <v>0</v>
      </c>
    </row>
    <row r="19" spans="1:7">
      <c r="A19" s="64">
        <v>11</v>
      </c>
      <c r="B19" s="20" t="s">
        <v>570</v>
      </c>
      <c r="C19" s="30" t="s">
        <v>582</v>
      </c>
      <c r="D19" s="22">
        <v>43.680000000000007</v>
      </c>
      <c r="E19" s="20" t="s">
        <v>231</v>
      </c>
      <c r="F19" s="141"/>
      <c r="G19" s="82">
        <f t="shared" si="0"/>
        <v>0</v>
      </c>
    </row>
    <row r="20" spans="1:7" ht="24">
      <c r="A20" s="64">
        <v>12</v>
      </c>
      <c r="B20" s="20" t="s">
        <v>570</v>
      </c>
      <c r="C20" s="30" t="s">
        <v>656</v>
      </c>
      <c r="D20" s="22">
        <v>114</v>
      </c>
      <c r="E20" s="20" t="s">
        <v>54</v>
      </c>
      <c r="F20" s="141"/>
      <c r="G20" s="82">
        <f t="shared" si="0"/>
        <v>0</v>
      </c>
    </row>
    <row r="21" spans="1:7" ht="24">
      <c r="A21" s="64">
        <v>13</v>
      </c>
      <c r="B21" s="20" t="s">
        <v>570</v>
      </c>
      <c r="C21" s="30" t="s">
        <v>657</v>
      </c>
      <c r="D21" s="22">
        <v>20</v>
      </c>
      <c r="E21" s="20" t="s">
        <v>54</v>
      </c>
      <c r="F21" s="141"/>
      <c r="G21" s="82">
        <f t="shared" si="0"/>
        <v>0</v>
      </c>
    </row>
    <row r="22" spans="1:7" ht="24">
      <c r="A22" s="64">
        <v>14</v>
      </c>
      <c r="B22" s="20" t="s">
        <v>570</v>
      </c>
      <c r="C22" s="30" t="s">
        <v>658</v>
      </c>
      <c r="D22" s="22">
        <v>2</v>
      </c>
      <c r="E22" s="20" t="s">
        <v>495</v>
      </c>
      <c r="F22" s="141"/>
      <c r="G22" s="82">
        <f t="shared" si="0"/>
        <v>0</v>
      </c>
    </row>
    <row r="23" spans="1:7" ht="24">
      <c r="A23" s="64">
        <v>15</v>
      </c>
      <c r="B23" s="20" t="s">
        <v>570</v>
      </c>
      <c r="C23" s="30" t="s">
        <v>658</v>
      </c>
      <c r="D23" s="22">
        <v>3</v>
      </c>
      <c r="E23" s="20" t="s">
        <v>495</v>
      </c>
      <c r="F23" s="141"/>
      <c r="G23" s="82">
        <f t="shared" si="0"/>
        <v>0</v>
      </c>
    </row>
    <row r="24" spans="1:7" ht="24">
      <c r="A24" s="64">
        <v>16</v>
      </c>
      <c r="B24" s="20" t="s">
        <v>570</v>
      </c>
      <c r="C24" s="30" t="s">
        <v>658</v>
      </c>
      <c r="D24" s="22">
        <v>2</v>
      </c>
      <c r="E24" s="20" t="s">
        <v>495</v>
      </c>
      <c r="F24" s="141"/>
      <c r="G24" s="82">
        <f t="shared" si="0"/>
        <v>0</v>
      </c>
    </row>
    <row r="25" spans="1:7" ht="24">
      <c r="A25" s="64">
        <v>17</v>
      </c>
      <c r="B25" s="20" t="s">
        <v>570</v>
      </c>
      <c r="C25" s="30" t="s">
        <v>658</v>
      </c>
      <c r="D25" s="22">
        <v>2</v>
      </c>
      <c r="E25" s="20" t="s">
        <v>495</v>
      </c>
      <c r="F25" s="141"/>
      <c r="G25" s="82">
        <f t="shared" si="0"/>
        <v>0</v>
      </c>
    </row>
    <row r="26" spans="1:7" ht="24">
      <c r="A26" s="64">
        <v>18</v>
      </c>
      <c r="B26" s="20" t="s">
        <v>570</v>
      </c>
      <c r="C26" s="30" t="s">
        <v>659</v>
      </c>
      <c r="D26" s="22">
        <v>2</v>
      </c>
      <c r="E26" s="20" t="s">
        <v>495</v>
      </c>
      <c r="F26" s="141"/>
      <c r="G26" s="82">
        <f t="shared" si="0"/>
        <v>0</v>
      </c>
    </row>
    <row r="27" spans="1:7" ht="24">
      <c r="A27" s="64">
        <v>19</v>
      </c>
      <c r="B27" s="20" t="s">
        <v>570</v>
      </c>
      <c r="C27" s="30" t="s">
        <v>658</v>
      </c>
      <c r="D27" s="22">
        <v>21</v>
      </c>
      <c r="E27" s="20" t="s">
        <v>495</v>
      </c>
      <c r="F27" s="141"/>
      <c r="G27" s="82">
        <f t="shared" si="0"/>
        <v>0</v>
      </c>
    </row>
    <row r="28" spans="1:7">
      <c r="A28" s="64">
        <v>20</v>
      </c>
      <c r="B28" s="20" t="s">
        <v>570</v>
      </c>
      <c r="C28" s="30" t="s">
        <v>601</v>
      </c>
      <c r="D28" s="22">
        <v>4</v>
      </c>
      <c r="E28" s="20" t="s">
        <v>539</v>
      </c>
      <c r="F28" s="141"/>
      <c r="G28" s="82">
        <f t="shared" si="0"/>
        <v>0</v>
      </c>
    </row>
    <row r="29" spans="1:7">
      <c r="A29" s="64">
        <v>21</v>
      </c>
      <c r="B29" s="20" t="s">
        <v>570</v>
      </c>
      <c r="C29" s="30" t="s">
        <v>641</v>
      </c>
      <c r="D29" s="22">
        <v>4</v>
      </c>
      <c r="E29" s="20" t="s">
        <v>539</v>
      </c>
      <c r="F29" s="141"/>
      <c r="G29" s="82">
        <f t="shared" si="0"/>
        <v>0</v>
      </c>
    </row>
    <row r="30" spans="1:7">
      <c r="A30" s="64">
        <v>22</v>
      </c>
      <c r="B30" s="20" t="s">
        <v>570</v>
      </c>
      <c r="C30" s="30" t="s">
        <v>660</v>
      </c>
      <c r="D30" s="22">
        <v>2</v>
      </c>
      <c r="E30" s="20" t="s">
        <v>495</v>
      </c>
      <c r="F30" s="141"/>
      <c r="G30" s="82">
        <f t="shared" si="0"/>
        <v>0</v>
      </c>
    </row>
    <row r="31" spans="1:7">
      <c r="A31" s="64">
        <v>23</v>
      </c>
      <c r="B31" s="20" t="s">
        <v>570</v>
      </c>
      <c r="C31" s="30" t="s">
        <v>661</v>
      </c>
      <c r="D31" s="22">
        <v>27.5</v>
      </c>
      <c r="E31" s="20" t="s">
        <v>54</v>
      </c>
      <c r="F31" s="141"/>
      <c r="G31" s="82">
        <f t="shared" si="0"/>
        <v>0</v>
      </c>
    </row>
    <row r="32" spans="1:7">
      <c r="A32" s="64">
        <v>24</v>
      </c>
      <c r="B32" s="20" t="s">
        <v>570</v>
      </c>
      <c r="C32" s="30" t="s">
        <v>662</v>
      </c>
      <c r="D32" s="22">
        <v>2</v>
      </c>
      <c r="E32" s="20" t="s">
        <v>495</v>
      </c>
      <c r="F32" s="141"/>
      <c r="G32" s="82">
        <f t="shared" si="0"/>
        <v>0</v>
      </c>
    </row>
    <row r="33" spans="1:7">
      <c r="A33" s="64">
        <v>25</v>
      </c>
      <c r="B33" s="20" t="s">
        <v>570</v>
      </c>
      <c r="C33" s="30" t="s">
        <v>663</v>
      </c>
      <c r="D33" s="22">
        <v>23</v>
      </c>
      <c r="E33" s="20" t="s">
        <v>539</v>
      </c>
      <c r="F33" s="141"/>
      <c r="G33" s="82">
        <f t="shared" si="0"/>
        <v>0</v>
      </c>
    </row>
    <row r="34" spans="1:7">
      <c r="A34" s="64">
        <v>26</v>
      </c>
      <c r="B34" s="20" t="s">
        <v>570</v>
      </c>
      <c r="C34" s="30" t="s">
        <v>664</v>
      </c>
      <c r="D34" s="22">
        <v>2</v>
      </c>
      <c r="E34" s="20" t="s">
        <v>495</v>
      </c>
      <c r="F34" s="141"/>
      <c r="G34" s="82">
        <f t="shared" si="0"/>
        <v>0</v>
      </c>
    </row>
    <row r="35" spans="1:7">
      <c r="A35" s="64">
        <v>27</v>
      </c>
      <c r="B35" s="20" t="s">
        <v>570</v>
      </c>
      <c r="C35" s="30" t="s">
        <v>605</v>
      </c>
      <c r="D35" s="22">
        <v>114</v>
      </c>
      <c r="E35" s="20" t="s">
        <v>54</v>
      </c>
      <c r="F35" s="141"/>
      <c r="G35" s="82">
        <f t="shared" si="0"/>
        <v>0</v>
      </c>
    </row>
    <row r="36" spans="1:7">
      <c r="A36" s="64">
        <v>28</v>
      </c>
      <c r="B36" s="20" t="s">
        <v>570</v>
      </c>
      <c r="C36" s="30" t="s">
        <v>665</v>
      </c>
      <c r="D36" s="22">
        <v>1</v>
      </c>
      <c r="E36" s="20" t="s">
        <v>54</v>
      </c>
      <c r="F36" s="141"/>
      <c r="G36" s="82">
        <f t="shared" si="0"/>
        <v>0</v>
      </c>
    </row>
    <row r="37" spans="1:7">
      <c r="A37" s="64">
        <v>29</v>
      </c>
      <c r="B37" s="20" t="s">
        <v>570</v>
      </c>
      <c r="C37" s="30" t="s">
        <v>854</v>
      </c>
      <c r="D37" s="22">
        <v>2</v>
      </c>
      <c r="E37" s="20" t="s">
        <v>39</v>
      </c>
      <c r="F37" s="141"/>
      <c r="G37" s="82">
        <f t="shared" si="0"/>
        <v>0</v>
      </c>
    </row>
    <row r="38" spans="1:7">
      <c r="A38" s="64">
        <v>30</v>
      </c>
      <c r="B38" s="20" t="s">
        <v>570</v>
      </c>
      <c r="C38" s="30" t="s">
        <v>612</v>
      </c>
      <c r="D38" s="22">
        <v>67.940000000000012</v>
      </c>
      <c r="E38" s="20" t="s">
        <v>39</v>
      </c>
      <c r="F38" s="141"/>
      <c r="G38" s="82">
        <f t="shared" si="0"/>
        <v>0</v>
      </c>
    </row>
    <row r="39" spans="1:7">
      <c r="A39" s="64">
        <v>31</v>
      </c>
      <c r="B39" s="20" t="s">
        <v>570</v>
      </c>
      <c r="C39" s="30" t="s">
        <v>573</v>
      </c>
      <c r="D39" s="22">
        <v>26.470000000000002</v>
      </c>
      <c r="E39" s="20" t="s">
        <v>39</v>
      </c>
      <c r="F39" s="141"/>
      <c r="G39" s="82">
        <f t="shared" si="0"/>
        <v>0</v>
      </c>
    </row>
    <row r="40" spans="1:7">
      <c r="A40" s="64">
        <v>32</v>
      </c>
      <c r="B40" s="20" t="s">
        <v>570</v>
      </c>
      <c r="C40" s="30" t="s">
        <v>578</v>
      </c>
      <c r="D40" s="22">
        <v>61.760000000000005</v>
      </c>
      <c r="E40" s="20" t="s">
        <v>39</v>
      </c>
      <c r="F40" s="141"/>
      <c r="G40" s="82">
        <f t="shared" si="0"/>
        <v>0</v>
      </c>
    </row>
    <row r="41" spans="1:7" ht="24">
      <c r="A41" s="64">
        <v>33</v>
      </c>
      <c r="B41" s="20" t="s">
        <v>570</v>
      </c>
      <c r="C41" s="30" t="s">
        <v>579</v>
      </c>
      <c r="D41" s="22">
        <v>26.470000000000002</v>
      </c>
      <c r="E41" s="20" t="s">
        <v>39</v>
      </c>
      <c r="F41" s="141"/>
      <c r="G41" s="82">
        <f t="shared" si="0"/>
        <v>0</v>
      </c>
    </row>
    <row r="42" spans="1:7">
      <c r="A42" s="64">
        <v>34</v>
      </c>
      <c r="B42" s="20" t="s">
        <v>570</v>
      </c>
      <c r="C42" s="30" t="s">
        <v>580</v>
      </c>
      <c r="D42" s="22">
        <v>88.23</v>
      </c>
      <c r="E42" s="20" t="s">
        <v>39</v>
      </c>
      <c r="F42" s="141"/>
      <c r="G42" s="82">
        <f t="shared" si="0"/>
        <v>0</v>
      </c>
    </row>
    <row r="43" spans="1:7">
      <c r="A43" s="64">
        <v>35</v>
      </c>
      <c r="B43" s="20" t="s">
        <v>570</v>
      </c>
      <c r="C43" s="30" t="s">
        <v>666</v>
      </c>
      <c r="D43" s="22">
        <v>104</v>
      </c>
      <c r="E43" s="20" t="s">
        <v>54</v>
      </c>
      <c r="F43" s="141"/>
      <c r="G43" s="82">
        <f t="shared" si="0"/>
        <v>0</v>
      </c>
    </row>
    <row r="44" spans="1:7">
      <c r="A44" s="64">
        <v>36</v>
      </c>
      <c r="B44" s="20" t="s">
        <v>570</v>
      </c>
      <c r="C44" s="30" t="s">
        <v>615</v>
      </c>
      <c r="D44" s="22">
        <v>104</v>
      </c>
      <c r="E44" s="20" t="s">
        <v>54</v>
      </c>
      <c r="F44" s="141"/>
      <c r="G44" s="82">
        <f t="shared" si="0"/>
        <v>0</v>
      </c>
    </row>
    <row r="45" spans="1:7">
      <c r="A45" s="64">
        <v>37</v>
      </c>
      <c r="B45" s="20" t="s">
        <v>570</v>
      </c>
      <c r="C45" s="30" t="s">
        <v>646</v>
      </c>
      <c r="D45" s="22">
        <v>1</v>
      </c>
      <c r="E45" s="20" t="s">
        <v>231</v>
      </c>
      <c r="F45" s="141"/>
      <c r="G45" s="82">
        <f t="shared" si="0"/>
        <v>0</v>
      </c>
    </row>
    <row r="46" spans="1:7">
      <c r="A46" s="64">
        <v>38</v>
      </c>
      <c r="B46" s="20" t="s">
        <v>570</v>
      </c>
      <c r="C46" s="30" t="s">
        <v>617</v>
      </c>
      <c r="D46" s="22">
        <v>1</v>
      </c>
      <c r="E46" s="20" t="s">
        <v>618</v>
      </c>
      <c r="F46" s="141"/>
      <c r="G46" s="82">
        <f t="shared" si="0"/>
        <v>0</v>
      </c>
    </row>
    <row r="47" spans="1:7">
      <c r="A47" s="64">
        <v>39</v>
      </c>
      <c r="B47" s="20" t="s">
        <v>570</v>
      </c>
      <c r="C47" s="30" t="s">
        <v>571</v>
      </c>
      <c r="D47" s="22">
        <v>2</v>
      </c>
      <c r="E47" s="20" t="s">
        <v>39</v>
      </c>
      <c r="F47" s="141"/>
      <c r="G47" s="82">
        <f t="shared" si="0"/>
        <v>0</v>
      </c>
    </row>
    <row r="48" spans="1:7">
      <c r="A48" s="64">
        <v>40</v>
      </c>
      <c r="B48" s="20" t="s">
        <v>570</v>
      </c>
      <c r="C48" s="30" t="s">
        <v>612</v>
      </c>
      <c r="D48" s="22">
        <v>84.02000000000001</v>
      </c>
      <c r="E48" s="20" t="s">
        <v>39</v>
      </c>
      <c r="F48" s="141"/>
      <c r="G48" s="82">
        <f t="shared" si="0"/>
        <v>0</v>
      </c>
    </row>
    <row r="49" spans="1:7">
      <c r="A49" s="64">
        <v>41</v>
      </c>
      <c r="B49" s="20" t="s">
        <v>570</v>
      </c>
      <c r="C49" s="30" t="s">
        <v>573</v>
      </c>
      <c r="D49" s="22">
        <v>32.74</v>
      </c>
      <c r="E49" s="20" t="s">
        <v>39</v>
      </c>
      <c r="F49" s="141"/>
      <c r="G49" s="82">
        <f t="shared" si="0"/>
        <v>0</v>
      </c>
    </row>
    <row r="50" spans="1:7">
      <c r="A50" s="64">
        <v>42</v>
      </c>
      <c r="B50" s="20" t="s">
        <v>570</v>
      </c>
      <c r="C50" s="30" t="s">
        <v>574</v>
      </c>
      <c r="D50" s="22">
        <v>351.98</v>
      </c>
      <c r="E50" s="20" t="s">
        <v>36</v>
      </c>
      <c r="F50" s="141"/>
      <c r="G50" s="82">
        <f t="shared" si="0"/>
        <v>0</v>
      </c>
    </row>
    <row r="51" spans="1:7">
      <c r="A51" s="64">
        <v>43</v>
      </c>
      <c r="B51" s="20" t="s">
        <v>570</v>
      </c>
      <c r="C51" s="30" t="s">
        <v>576</v>
      </c>
      <c r="D51" s="22">
        <v>26.1</v>
      </c>
      <c r="E51" s="20" t="s">
        <v>39</v>
      </c>
      <c r="F51" s="141"/>
      <c r="G51" s="82">
        <f t="shared" si="0"/>
        <v>0</v>
      </c>
    </row>
    <row r="52" spans="1:7">
      <c r="A52" s="64">
        <v>44</v>
      </c>
      <c r="B52" s="20" t="s">
        <v>570</v>
      </c>
      <c r="C52" s="30" t="s">
        <v>577</v>
      </c>
      <c r="D52" s="22">
        <v>26.1</v>
      </c>
      <c r="E52" s="20" t="s">
        <v>39</v>
      </c>
      <c r="F52" s="141"/>
      <c r="G52" s="82">
        <f t="shared" si="0"/>
        <v>0</v>
      </c>
    </row>
    <row r="53" spans="1:7">
      <c r="A53" s="64">
        <v>45</v>
      </c>
      <c r="B53" s="20" t="s">
        <v>570</v>
      </c>
      <c r="C53" s="30" t="s">
        <v>578</v>
      </c>
      <c r="D53" s="22">
        <v>58.110000000000007</v>
      </c>
      <c r="E53" s="20" t="s">
        <v>39</v>
      </c>
      <c r="F53" s="141"/>
      <c r="G53" s="82">
        <f t="shared" si="0"/>
        <v>0</v>
      </c>
    </row>
    <row r="54" spans="1:7" ht="24">
      <c r="A54" s="64">
        <v>46</v>
      </c>
      <c r="B54" s="20" t="s">
        <v>570</v>
      </c>
      <c r="C54" s="30" t="s">
        <v>579</v>
      </c>
      <c r="D54" s="22">
        <v>24.91</v>
      </c>
      <c r="E54" s="20" t="s">
        <v>39</v>
      </c>
      <c r="F54" s="141"/>
      <c r="G54" s="82">
        <f t="shared" si="0"/>
        <v>0</v>
      </c>
    </row>
    <row r="55" spans="1:7">
      <c r="A55" s="64">
        <v>47</v>
      </c>
      <c r="B55" s="20" t="s">
        <v>570</v>
      </c>
      <c r="C55" s="30" t="s">
        <v>580</v>
      </c>
      <c r="D55" s="22">
        <v>83.02000000000001</v>
      </c>
      <c r="E55" s="20" t="s">
        <v>39</v>
      </c>
      <c r="F55" s="141"/>
      <c r="G55" s="82">
        <f t="shared" si="0"/>
        <v>0</v>
      </c>
    </row>
    <row r="56" spans="1:7">
      <c r="A56" s="64">
        <v>48</v>
      </c>
      <c r="B56" s="20" t="s">
        <v>570</v>
      </c>
      <c r="C56" s="30" t="s">
        <v>581</v>
      </c>
      <c r="D56" s="22">
        <v>26.1</v>
      </c>
      <c r="E56" s="20" t="s">
        <v>39</v>
      </c>
      <c r="F56" s="141"/>
      <c r="G56" s="82">
        <f t="shared" si="0"/>
        <v>0</v>
      </c>
    </row>
    <row r="57" spans="1:7">
      <c r="A57" s="64">
        <v>49</v>
      </c>
      <c r="B57" s="20" t="s">
        <v>570</v>
      </c>
      <c r="C57" s="30" t="s">
        <v>582</v>
      </c>
      <c r="D57" s="22">
        <v>41.760000000000005</v>
      </c>
      <c r="E57" s="20" t="s">
        <v>231</v>
      </c>
      <c r="F57" s="141"/>
      <c r="G57" s="82">
        <f t="shared" si="0"/>
        <v>0</v>
      </c>
    </row>
    <row r="58" spans="1:7" ht="24">
      <c r="A58" s="64">
        <v>50</v>
      </c>
      <c r="B58" s="20" t="s">
        <v>570</v>
      </c>
      <c r="C58" s="30" t="s">
        <v>656</v>
      </c>
      <c r="D58" s="22">
        <v>103.5</v>
      </c>
      <c r="E58" s="20" t="s">
        <v>54</v>
      </c>
      <c r="F58" s="141"/>
      <c r="G58" s="82">
        <f t="shared" si="0"/>
        <v>0</v>
      </c>
    </row>
    <row r="59" spans="1:7" ht="24">
      <c r="A59" s="64">
        <v>51</v>
      </c>
      <c r="B59" s="20" t="s">
        <v>570</v>
      </c>
      <c r="C59" s="30" t="s">
        <v>657</v>
      </c>
      <c r="D59" s="22">
        <v>20</v>
      </c>
      <c r="E59" s="20" t="s">
        <v>54</v>
      </c>
      <c r="F59" s="141"/>
      <c r="G59" s="82">
        <f t="shared" si="0"/>
        <v>0</v>
      </c>
    </row>
    <row r="60" spans="1:7" ht="24">
      <c r="A60" s="64">
        <v>52</v>
      </c>
      <c r="B60" s="20" t="s">
        <v>570</v>
      </c>
      <c r="C60" s="30" t="s">
        <v>658</v>
      </c>
      <c r="D60" s="22">
        <v>2</v>
      </c>
      <c r="E60" s="20" t="s">
        <v>495</v>
      </c>
      <c r="F60" s="141"/>
      <c r="G60" s="82">
        <f t="shared" si="0"/>
        <v>0</v>
      </c>
    </row>
    <row r="61" spans="1:7" ht="24">
      <c r="A61" s="64">
        <v>53</v>
      </c>
      <c r="B61" s="20" t="s">
        <v>570</v>
      </c>
      <c r="C61" s="30" t="s">
        <v>658</v>
      </c>
      <c r="D61" s="22">
        <v>2</v>
      </c>
      <c r="E61" s="20" t="s">
        <v>495</v>
      </c>
      <c r="F61" s="141"/>
      <c r="G61" s="82">
        <f t="shared" si="0"/>
        <v>0</v>
      </c>
    </row>
    <row r="62" spans="1:7" ht="24">
      <c r="A62" s="64">
        <v>54</v>
      </c>
      <c r="B62" s="20" t="s">
        <v>570</v>
      </c>
      <c r="C62" s="30" t="s">
        <v>658</v>
      </c>
      <c r="D62" s="22">
        <v>1</v>
      </c>
      <c r="E62" s="20" t="s">
        <v>495</v>
      </c>
      <c r="F62" s="141"/>
      <c r="G62" s="82">
        <f t="shared" si="0"/>
        <v>0</v>
      </c>
    </row>
    <row r="63" spans="1:7" ht="24">
      <c r="A63" s="64">
        <v>55</v>
      </c>
      <c r="B63" s="20" t="s">
        <v>570</v>
      </c>
      <c r="C63" s="30" t="s">
        <v>658</v>
      </c>
      <c r="D63" s="22">
        <v>2</v>
      </c>
      <c r="E63" s="20" t="s">
        <v>495</v>
      </c>
      <c r="F63" s="141"/>
      <c r="G63" s="82">
        <f t="shared" si="0"/>
        <v>0</v>
      </c>
    </row>
    <row r="64" spans="1:7" ht="24">
      <c r="A64" s="64">
        <v>56</v>
      </c>
      <c r="B64" s="20" t="s">
        <v>570</v>
      </c>
      <c r="C64" s="30" t="s">
        <v>658</v>
      </c>
      <c r="D64" s="22">
        <v>1</v>
      </c>
      <c r="E64" s="20" t="s">
        <v>495</v>
      </c>
      <c r="F64" s="141"/>
      <c r="G64" s="82">
        <f t="shared" si="0"/>
        <v>0</v>
      </c>
    </row>
    <row r="65" spans="1:7" ht="24">
      <c r="A65" s="64">
        <v>57</v>
      </c>
      <c r="B65" s="20" t="s">
        <v>570</v>
      </c>
      <c r="C65" s="30" t="s">
        <v>659</v>
      </c>
      <c r="D65" s="22">
        <v>2</v>
      </c>
      <c r="E65" s="20" t="s">
        <v>495</v>
      </c>
      <c r="F65" s="141"/>
      <c r="G65" s="82">
        <f t="shared" si="0"/>
        <v>0</v>
      </c>
    </row>
    <row r="66" spans="1:7" ht="24">
      <c r="A66" s="64">
        <v>58</v>
      </c>
      <c r="B66" s="20" t="s">
        <v>570</v>
      </c>
      <c r="C66" s="30" t="s">
        <v>658</v>
      </c>
      <c r="D66" s="22">
        <v>19.25</v>
      </c>
      <c r="E66" s="20" t="s">
        <v>495</v>
      </c>
      <c r="F66" s="141"/>
      <c r="G66" s="82">
        <f t="shared" si="0"/>
        <v>0</v>
      </c>
    </row>
    <row r="67" spans="1:7">
      <c r="A67" s="64">
        <v>59</v>
      </c>
      <c r="B67" s="20" t="s">
        <v>570</v>
      </c>
      <c r="C67" s="30" t="s">
        <v>601</v>
      </c>
      <c r="D67" s="22">
        <v>4</v>
      </c>
      <c r="E67" s="20" t="s">
        <v>539</v>
      </c>
      <c r="F67" s="141"/>
      <c r="G67" s="82">
        <f t="shared" si="0"/>
        <v>0</v>
      </c>
    </row>
    <row r="68" spans="1:7">
      <c r="A68" s="64">
        <v>60</v>
      </c>
      <c r="B68" s="20" t="s">
        <v>570</v>
      </c>
      <c r="C68" s="30" t="s">
        <v>641</v>
      </c>
      <c r="D68" s="22">
        <v>4</v>
      </c>
      <c r="E68" s="20" t="s">
        <v>539</v>
      </c>
      <c r="F68" s="141"/>
      <c r="G68" s="82">
        <f t="shared" si="0"/>
        <v>0</v>
      </c>
    </row>
    <row r="69" spans="1:7">
      <c r="A69" s="64">
        <v>61</v>
      </c>
      <c r="B69" s="20" t="s">
        <v>570</v>
      </c>
      <c r="C69" s="30" t="s">
        <v>660</v>
      </c>
      <c r="D69" s="22">
        <v>2</v>
      </c>
      <c r="E69" s="20" t="s">
        <v>495</v>
      </c>
      <c r="F69" s="141"/>
      <c r="G69" s="82">
        <f t="shared" si="0"/>
        <v>0</v>
      </c>
    </row>
    <row r="70" spans="1:7">
      <c r="A70" s="64">
        <v>62</v>
      </c>
      <c r="B70" s="20" t="s">
        <v>570</v>
      </c>
      <c r="C70" s="30" t="s">
        <v>661</v>
      </c>
      <c r="D70" s="22">
        <v>21</v>
      </c>
      <c r="E70" s="20" t="s">
        <v>54</v>
      </c>
      <c r="F70" s="141"/>
      <c r="G70" s="82">
        <f t="shared" si="0"/>
        <v>0</v>
      </c>
    </row>
    <row r="71" spans="1:7">
      <c r="A71" s="64">
        <v>63</v>
      </c>
      <c r="B71" s="20" t="s">
        <v>570</v>
      </c>
      <c r="C71" s="30" t="s">
        <v>662</v>
      </c>
      <c r="D71" s="22">
        <v>2</v>
      </c>
      <c r="E71" s="20" t="s">
        <v>495</v>
      </c>
      <c r="F71" s="141"/>
      <c r="G71" s="82">
        <f t="shared" si="0"/>
        <v>0</v>
      </c>
    </row>
    <row r="72" spans="1:7" ht="15.75" thickBot="1">
      <c r="A72" s="65">
        <v>64</v>
      </c>
      <c r="B72" s="66" t="s">
        <v>570</v>
      </c>
      <c r="C72" s="67" t="s">
        <v>663</v>
      </c>
      <c r="D72" s="68">
        <v>19</v>
      </c>
      <c r="E72" s="66" t="s">
        <v>539</v>
      </c>
      <c r="F72" s="143"/>
      <c r="G72" s="82">
        <f t="shared" si="0"/>
        <v>0</v>
      </c>
    </row>
    <row r="73" spans="1:7">
      <c r="A73" s="72">
        <v>65</v>
      </c>
      <c r="B73" s="73" t="s">
        <v>570</v>
      </c>
      <c r="C73" s="74" t="s">
        <v>664</v>
      </c>
      <c r="D73" s="75">
        <v>2</v>
      </c>
      <c r="E73" s="73" t="s">
        <v>495</v>
      </c>
      <c r="F73" s="140"/>
      <c r="G73" s="82">
        <f t="shared" si="0"/>
        <v>0</v>
      </c>
    </row>
    <row r="74" spans="1:7">
      <c r="A74" s="64">
        <v>66</v>
      </c>
      <c r="B74" s="20" t="s">
        <v>570</v>
      </c>
      <c r="C74" s="30" t="s">
        <v>605</v>
      </c>
      <c r="D74" s="22">
        <v>103.5</v>
      </c>
      <c r="E74" s="20" t="s">
        <v>54</v>
      </c>
      <c r="F74" s="141"/>
      <c r="G74" s="82">
        <f t="shared" ref="G74:G125" si="1">ROUND(D74*F74,2)</f>
        <v>0</v>
      </c>
    </row>
    <row r="75" spans="1:7">
      <c r="A75" s="64">
        <v>67</v>
      </c>
      <c r="B75" s="20" t="s">
        <v>570</v>
      </c>
      <c r="C75" s="30" t="s">
        <v>665</v>
      </c>
      <c r="D75" s="22">
        <v>1</v>
      </c>
      <c r="E75" s="20" t="s">
        <v>54</v>
      </c>
      <c r="F75" s="141"/>
      <c r="G75" s="82">
        <f t="shared" si="1"/>
        <v>0</v>
      </c>
    </row>
    <row r="76" spans="1:7">
      <c r="A76" s="64">
        <v>68</v>
      </c>
      <c r="B76" s="20" t="s">
        <v>570</v>
      </c>
      <c r="C76" s="30" t="s">
        <v>571</v>
      </c>
      <c r="D76" s="22">
        <v>2</v>
      </c>
      <c r="E76" s="20" t="s">
        <v>39</v>
      </c>
      <c r="F76" s="141"/>
      <c r="G76" s="82">
        <f t="shared" si="1"/>
        <v>0</v>
      </c>
    </row>
    <row r="77" spans="1:7">
      <c r="A77" s="64">
        <v>69</v>
      </c>
      <c r="B77" s="20" t="s">
        <v>570</v>
      </c>
      <c r="C77" s="30" t="s">
        <v>612</v>
      </c>
      <c r="D77" s="22">
        <v>71.760000000000005</v>
      </c>
      <c r="E77" s="20" t="s">
        <v>39</v>
      </c>
      <c r="F77" s="141"/>
      <c r="G77" s="82">
        <f t="shared" si="1"/>
        <v>0</v>
      </c>
    </row>
    <row r="78" spans="1:7">
      <c r="A78" s="64">
        <v>70</v>
      </c>
      <c r="B78" s="20" t="s">
        <v>570</v>
      </c>
      <c r="C78" s="30" t="s">
        <v>573</v>
      </c>
      <c r="D78" s="22">
        <v>27.96</v>
      </c>
      <c r="E78" s="20" t="s">
        <v>39</v>
      </c>
      <c r="F78" s="141"/>
      <c r="G78" s="82">
        <f t="shared" si="1"/>
        <v>0</v>
      </c>
    </row>
    <row r="79" spans="1:7">
      <c r="A79" s="64">
        <v>71</v>
      </c>
      <c r="B79" s="20" t="s">
        <v>570</v>
      </c>
      <c r="C79" s="30" t="s">
        <v>578</v>
      </c>
      <c r="D79" s="22">
        <v>65.240000000000009</v>
      </c>
      <c r="E79" s="20" t="s">
        <v>39</v>
      </c>
      <c r="F79" s="141"/>
      <c r="G79" s="82">
        <f t="shared" si="1"/>
        <v>0</v>
      </c>
    </row>
    <row r="80" spans="1:7" ht="24">
      <c r="A80" s="64">
        <v>72</v>
      </c>
      <c r="B80" s="20" t="s">
        <v>570</v>
      </c>
      <c r="C80" s="30" t="s">
        <v>579</v>
      </c>
      <c r="D80" s="22">
        <v>27.96</v>
      </c>
      <c r="E80" s="20" t="s">
        <v>39</v>
      </c>
      <c r="F80" s="141"/>
      <c r="G80" s="82">
        <f t="shared" si="1"/>
        <v>0</v>
      </c>
    </row>
    <row r="81" spans="1:7">
      <c r="A81" s="64">
        <v>73</v>
      </c>
      <c r="B81" s="20" t="s">
        <v>570</v>
      </c>
      <c r="C81" s="30" t="s">
        <v>580</v>
      </c>
      <c r="D81" s="22">
        <v>93.2</v>
      </c>
      <c r="E81" s="20" t="s">
        <v>39</v>
      </c>
      <c r="F81" s="141"/>
      <c r="G81" s="82">
        <f t="shared" si="1"/>
        <v>0</v>
      </c>
    </row>
    <row r="82" spans="1:7">
      <c r="A82" s="64">
        <v>74</v>
      </c>
      <c r="B82" s="20" t="s">
        <v>570</v>
      </c>
      <c r="C82" s="30" t="s">
        <v>666</v>
      </c>
      <c r="D82" s="22">
        <v>109</v>
      </c>
      <c r="E82" s="20" t="s">
        <v>54</v>
      </c>
      <c r="F82" s="141"/>
      <c r="G82" s="82">
        <f t="shared" si="1"/>
        <v>0</v>
      </c>
    </row>
    <row r="83" spans="1:7">
      <c r="A83" s="64">
        <v>75</v>
      </c>
      <c r="B83" s="20" t="s">
        <v>570</v>
      </c>
      <c r="C83" s="30" t="s">
        <v>615</v>
      </c>
      <c r="D83" s="22">
        <v>109</v>
      </c>
      <c r="E83" s="20" t="s">
        <v>54</v>
      </c>
      <c r="F83" s="141"/>
      <c r="G83" s="82">
        <f t="shared" si="1"/>
        <v>0</v>
      </c>
    </row>
    <row r="84" spans="1:7">
      <c r="A84" s="64">
        <v>76</v>
      </c>
      <c r="B84" s="20" t="s">
        <v>570</v>
      </c>
      <c r="C84" s="30" t="s">
        <v>646</v>
      </c>
      <c r="D84" s="22">
        <v>1</v>
      </c>
      <c r="E84" s="20" t="s">
        <v>231</v>
      </c>
      <c r="F84" s="141"/>
      <c r="G84" s="82">
        <f t="shared" si="1"/>
        <v>0</v>
      </c>
    </row>
    <row r="85" spans="1:7">
      <c r="A85" s="64">
        <v>77</v>
      </c>
      <c r="B85" s="20" t="s">
        <v>570</v>
      </c>
      <c r="C85" s="30" t="s">
        <v>617</v>
      </c>
      <c r="D85" s="22">
        <v>1</v>
      </c>
      <c r="E85" s="20" t="s">
        <v>618</v>
      </c>
      <c r="F85" s="141"/>
      <c r="G85" s="82">
        <f t="shared" si="1"/>
        <v>0</v>
      </c>
    </row>
    <row r="86" spans="1:7">
      <c r="A86" s="64">
        <v>78</v>
      </c>
      <c r="B86" s="20" t="s">
        <v>570</v>
      </c>
      <c r="C86" s="30" t="s">
        <v>571</v>
      </c>
      <c r="D86" s="22">
        <v>2</v>
      </c>
      <c r="E86" s="20" t="s">
        <v>39</v>
      </c>
      <c r="F86" s="141"/>
      <c r="G86" s="82">
        <f t="shared" si="1"/>
        <v>0</v>
      </c>
    </row>
    <row r="87" spans="1:7">
      <c r="A87" s="64">
        <v>79</v>
      </c>
      <c r="B87" s="20" t="s">
        <v>570</v>
      </c>
      <c r="C87" s="30" t="s">
        <v>612</v>
      </c>
      <c r="D87" s="22">
        <v>135.47000000000003</v>
      </c>
      <c r="E87" s="20" t="s">
        <v>39</v>
      </c>
      <c r="F87" s="141"/>
      <c r="G87" s="82">
        <f t="shared" si="1"/>
        <v>0</v>
      </c>
    </row>
    <row r="88" spans="1:7">
      <c r="A88" s="64">
        <v>80</v>
      </c>
      <c r="B88" s="20" t="s">
        <v>570</v>
      </c>
      <c r="C88" s="30" t="s">
        <v>573</v>
      </c>
      <c r="D88" s="22">
        <v>499.5</v>
      </c>
      <c r="E88" s="20" t="s">
        <v>39</v>
      </c>
      <c r="F88" s="141"/>
      <c r="G88" s="82">
        <f t="shared" si="1"/>
        <v>0</v>
      </c>
    </row>
    <row r="89" spans="1:7">
      <c r="A89" s="64">
        <v>81</v>
      </c>
      <c r="B89" s="20" t="s">
        <v>570</v>
      </c>
      <c r="C89" s="30" t="s">
        <v>574</v>
      </c>
      <c r="D89" s="22">
        <v>144</v>
      </c>
      <c r="E89" s="20" t="s">
        <v>39</v>
      </c>
      <c r="F89" s="141"/>
      <c r="G89" s="82">
        <f t="shared" si="1"/>
        <v>0</v>
      </c>
    </row>
    <row r="90" spans="1:7">
      <c r="A90" s="64">
        <v>82</v>
      </c>
      <c r="B90" s="20" t="s">
        <v>570</v>
      </c>
      <c r="C90" s="30" t="s">
        <v>576</v>
      </c>
      <c r="D90" s="22">
        <v>43.31</v>
      </c>
      <c r="E90" s="20" t="s">
        <v>39</v>
      </c>
      <c r="F90" s="141"/>
      <c r="G90" s="82">
        <f t="shared" si="1"/>
        <v>0</v>
      </c>
    </row>
    <row r="91" spans="1:7">
      <c r="A91" s="64">
        <v>83</v>
      </c>
      <c r="B91" s="20" t="s">
        <v>570</v>
      </c>
      <c r="C91" s="30" t="s">
        <v>577</v>
      </c>
      <c r="D91" s="22">
        <v>43.31</v>
      </c>
      <c r="E91" s="20" t="s">
        <v>39</v>
      </c>
      <c r="F91" s="141"/>
      <c r="G91" s="82">
        <f t="shared" si="1"/>
        <v>0</v>
      </c>
    </row>
    <row r="92" spans="1:7">
      <c r="A92" s="64">
        <v>84</v>
      </c>
      <c r="B92" s="20" t="s">
        <v>570</v>
      </c>
      <c r="C92" s="30" t="s">
        <v>578</v>
      </c>
      <c r="D92" s="22">
        <v>92.830000000000013</v>
      </c>
      <c r="E92" s="20" t="s">
        <v>39</v>
      </c>
      <c r="F92" s="141"/>
      <c r="G92" s="82">
        <f t="shared" si="1"/>
        <v>0</v>
      </c>
    </row>
    <row r="93" spans="1:7" ht="24">
      <c r="A93" s="64">
        <v>85</v>
      </c>
      <c r="B93" s="20" t="s">
        <v>570</v>
      </c>
      <c r="C93" s="30" t="s">
        <v>579</v>
      </c>
      <c r="D93" s="22">
        <v>39.790000000000006</v>
      </c>
      <c r="E93" s="20" t="s">
        <v>39</v>
      </c>
      <c r="F93" s="141"/>
      <c r="G93" s="82">
        <f t="shared" si="1"/>
        <v>0</v>
      </c>
    </row>
    <row r="94" spans="1:7">
      <c r="A94" s="64">
        <v>86</v>
      </c>
      <c r="B94" s="20" t="s">
        <v>570</v>
      </c>
      <c r="C94" s="30" t="s">
        <v>580</v>
      </c>
      <c r="D94" s="22">
        <v>132.62</v>
      </c>
      <c r="E94" s="20" t="s">
        <v>39</v>
      </c>
      <c r="F94" s="141"/>
      <c r="G94" s="82">
        <f t="shared" si="1"/>
        <v>0</v>
      </c>
    </row>
    <row r="95" spans="1:7">
      <c r="A95" s="64">
        <v>87</v>
      </c>
      <c r="B95" s="20" t="s">
        <v>570</v>
      </c>
      <c r="C95" s="30" t="s">
        <v>581</v>
      </c>
      <c r="D95" s="22">
        <v>43.31</v>
      </c>
      <c r="E95" s="20" t="s">
        <v>39</v>
      </c>
      <c r="F95" s="141"/>
      <c r="G95" s="82">
        <f t="shared" si="1"/>
        <v>0</v>
      </c>
    </row>
    <row r="96" spans="1:7">
      <c r="A96" s="64">
        <v>88</v>
      </c>
      <c r="B96" s="20" t="s">
        <v>570</v>
      </c>
      <c r="C96" s="30" t="s">
        <v>582</v>
      </c>
      <c r="D96" s="22">
        <v>69.28</v>
      </c>
      <c r="E96" s="20" t="s">
        <v>231</v>
      </c>
      <c r="F96" s="141"/>
      <c r="G96" s="82">
        <f t="shared" si="1"/>
        <v>0</v>
      </c>
    </row>
    <row r="97" spans="1:7" ht="24">
      <c r="A97" s="64">
        <v>89</v>
      </c>
      <c r="B97" s="20" t="s">
        <v>570</v>
      </c>
      <c r="C97" s="30" t="s">
        <v>667</v>
      </c>
      <c r="D97" s="22">
        <v>175</v>
      </c>
      <c r="E97" s="20" t="s">
        <v>54</v>
      </c>
      <c r="F97" s="141"/>
      <c r="G97" s="82">
        <f t="shared" si="1"/>
        <v>0</v>
      </c>
    </row>
    <row r="98" spans="1:7" ht="24">
      <c r="A98" s="64">
        <v>90</v>
      </c>
      <c r="B98" s="20" t="s">
        <v>570</v>
      </c>
      <c r="C98" s="30" t="s">
        <v>657</v>
      </c>
      <c r="D98" s="22">
        <v>20</v>
      </c>
      <c r="E98" s="20" t="s">
        <v>54</v>
      </c>
      <c r="F98" s="141"/>
      <c r="G98" s="82">
        <f t="shared" si="1"/>
        <v>0</v>
      </c>
    </row>
    <row r="99" spans="1:7" ht="24">
      <c r="A99" s="64">
        <v>91</v>
      </c>
      <c r="B99" s="20" t="s">
        <v>570</v>
      </c>
      <c r="C99" s="30" t="s">
        <v>668</v>
      </c>
      <c r="D99" s="22">
        <v>4</v>
      </c>
      <c r="E99" s="20" t="s">
        <v>495</v>
      </c>
      <c r="F99" s="141"/>
      <c r="G99" s="82">
        <f t="shared" si="1"/>
        <v>0</v>
      </c>
    </row>
    <row r="100" spans="1:7" ht="24">
      <c r="A100" s="64">
        <v>92</v>
      </c>
      <c r="B100" s="20" t="s">
        <v>570</v>
      </c>
      <c r="C100" s="30" t="s">
        <v>668</v>
      </c>
      <c r="D100" s="22">
        <v>2</v>
      </c>
      <c r="E100" s="20" t="s">
        <v>495</v>
      </c>
      <c r="F100" s="141"/>
      <c r="G100" s="82">
        <f t="shared" si="1"/>
        <v>0</v>
      </c>
    </row>
    <row r="101" spans="1:7" ht="24">
      <c r="A101" s="64">
        <v>93</v>
      </c>
      <c r="B101" s="20" t="s">
        <v>570</v>
      </c>
      <c r="C101" s="30" t="s">
        <v>668</v>
      </c>
      <c r="D101" s="22">
        <v>1</v>
      </c>
      <c r="E101" s="20" t="s">
        <v>495</v>
      </c>
      <c r="F101" s="141"/>
      <c r="G101" s="82">
        <f t="shared" si="1"/>
        <v>0</v>
      </c>
    </row>
    <row r="102" spans="1:7" ht="24">
      <c r="A102" s="64">
        <v>94</v>
      </c>
      <c r="B102" s="20" t="s">
        <v>570</v>
      </c>
      <c r="C102" s="30" t="s">
        <v>668</v>
      </c>
      <c r="D102" s="22">
        <v>2</v>
      </c>
      <c r="E102" s="20" t="s">
        <v>495</v>
      </c>
      <c r="F102" s="141"/>
      <c r="G102" s="82">
        <f t="shared" si="1"/>
        <v>0</v>
      </c>
    </row>
    <row r="103" spans="1:7" ht="24">
      <c r="A103" s="64">
        <v>95</v>
      </c>
      <c r="B103" s="20" t="s">
        <v>570</v>
      </c>
      <c r="C103" s="30" t="s">
        <v>668</v>
      </c>
      <c r="D103" s="22">
        <v>3</v>
      </c>
      <c r="E103" s="20" t="s">
        <v>495</v>
      </c>
      <c r="F103" s="141"/>
      <c r="G103" s="82">
        <f t="shared" si="1"/>
        <v>0</v>
      </c>
    </row>
    <row r="104" spans="1:7" ht="24">
      <c r="A104" s="64">
        <v>96</v>
      </c>
      <c r="B104" s="20" t="s">
        <v>570</v>
      </c>
      <c r="C104" s="30" t="s">
        <v>669</v>
      </c>
      <c r="D104" s="22">
        <v>2</v>
      </c>
      <c r="E104" s="20" t="s">
        <v>495</v>
      </c>
      <c r="F104" s="141"/>
      <c r="G104" s="82">
        <f t="shared" si="1"/>
        <v>0</v>
      </c>
    </row>
    <row r="105" spans="1:7" ht="24">
      <c r="A105" s="64">
        <v>97</v>
      </c>
      <c r="B105" s="20" t="s">
        <v>570</v>
      </c>
      <c r="C105" s="30" t="s">
        <v>668</v>
      </c>
      <c r="D105" s="22">
        <v>21</v>
      </c>
      <c r="E105" s="20" t="s">
        <v>495</v>
      </c>
      <c r="F105" s="141"/>
      <c r="G105" s="82">
        <f t="shared" si="1"/>
        <v>0</v>
      </c>
    </row>
    <row r="106" spans="1:7">
      <c r="A106" s="64">
        <v>98</v>
      </c>
      <c r="B106" s="20" t="s">
        <v>132</v>
      </c>
      <c r="C106" s="30" t="s">
        <v>852</v>
      </c>
      <c r="D106" s="22">
        <v>2621</v>
      </c>
      <c r="E106" s="20" t="s">
        <v>36</v>
      </c>
      <c r="F106" s="141"/>
      <c r="G106" s="82">
        <f t="shared" si="1"/>
        <v>0</v>
      </c>
    </row>
    <row r="107" spans="1:7">
      <c r="A107" s="64">
        <v>99</v>
      </c>
      <c r="B107" s="20" t="s">
        <v>570</v>
      </c>
      <c r="C107" s="30" t="s">
        <v>601</v>
      </c>
      <c r="D107" s="22">
        <v>4</v>
      </c>
      <c r="E107" s="20" t="s">
        <v>539</v>
      </c>
      <c r="F107" s="141"/>
      <c r="G107" s="82">
        <f t="shared" si="1"/>
        <v>0</v>
      </c>
    </row>
    <row r="108" spans="1:7">
      <c r="A108" s="64">
        <v>100</v>
      </c>
      <c r="B108" s="20" t="s">
        <v>570</v>
      </c>
      <c r="C108" s="30" t="s">
        <v>641</v>
      </c>
      <c r="D108" s="22">
        <v>4</v>
      </c>
      <c r="E108" s="20" t="s">
        <v>539</v>
      </c>
      <c r="F108" s="141"/>
      <c r="G108" s="82">
        <f t="shared" si="1"/>
        <v>0</v>
      </c>
    </row>
    <row r="109" spans="1:7">
      <c r="A109" s="64">
        <v>101</v>
      </c>
      <c r="B109" s="20" t="s">
        <v>570</v>
      </c>
      <c r="C109" s="30" t="s">
        <v>660</v>
      </c>
      <c r="D109" s="22">
        <v>2</v>
      </c>
      <c r="E109" s="20" t="s">
        <v>495</v>
      </c>
      <c r="F109" s="141"/>
      <c r="G109" s="82">
        <f t="shared" si="1"/>
        <v>0</v>
      </c>
    </row>
    <row r="110" spans="1:7">
      <c r="A110" s="64">
        <v>102</v>
      </c>
      <c r="B110" s="20" t="s">
        <v>570</v>
      </c>
      <c r="C110" s="30" t="s">
        <v>661</v>
      </c>
      <c r="D110" s="22">
        <v>29</v>
      </c>
      <c r="E110" s="20" t="s">
        <v>54</v>
      </c>
      <c r="F110" s="141"/>
      <c r="G110" s="82">
        <f t="shared" si="1"/>
        <v>0</v>
      </c>
    </row>
    <row r="111" spans="1:7">
      <c r="A111" s="64">
        <v>103</v>
      </c>
      <c r="B111" s="20" t="s">
        <v>570</v>
      </c>
      <c r="C111" s="30" t="s">
        <v>662</v>
      </c>
      <c r="D111" s="22">
        <v>2</v>
      </c>
      <c r="E111" s="20" t="s">
        <v>495</v>
      </c>
      <c r="F111" s="141"/>
      <c r="G111" s="82">
        <f t="shared" si="1"/>
        <v>0</v>
      </c>
    </row>
    <row r="112" spans="1:7">
      <c r="A112" s="64">
        <v>104</v>
      </c>
      <c r="B112" s="20" t="s">
        <v>570</v>
      </c>
      <c r="C112" s="30" t="s">
        <v>663</v>
      </c>
      <c r="D112" s="22">
        <v>27</v>
      </c>
      <c r="E112" s="20" t="s">
        <v>539</v>
      </c>
      <c r="F112" s="141"/>
      <c r="G112" s="82">
        <f t="shared" si="1"/>
        <v>0</v>
      </c>
    </row>
    <row r="113" spans="1:7">
      <c r="A113" s="64">
        <v>105</v>
      </c>
      <c r="B113" s="20" t="s">
        <v>570</v>
      </c>
      <c r="C113" s="30" t="s">
        <v>664</v>
      </c>
      <c r="D113" s="22">
        <v>4</v>
      </c>
      <c r="E113" s="20" t="s">
        <v>495</v>
      </c>
      <c r="F113" s="141"/>
      <c r="G113" s="82">
        <f t="shared" si="1"/>
        <v>0</v>
      </c>
    </row>
    <row r="114" spans="1:7">
      <c r="A114" s="64">
        <v>106</v>
      </c>
      <c r="B114" s="20" t="s">
        <v>570</v>
      </c>
      <c r="C114" s="30" t="s">
        <v>605</v>
      </c>
      <c r="D114" s="22">
        <v>175</v>
      </c>
      <c r="E114" s="20" t="s">
        <v>54</v>
      </c>
      <c r="F114" s="141"/>
      <c r="G114" s="82">
        <f t="shared" si="1"/>
        <v>0</v>
      </c>
    </row>
    <row r="115" spans="1:7">
      <c r="A115" s="64">
        <v>107</v>
      </c>
      <c r="B115" s="20" t="s">
        <v>570</v>
      </c>
      <c r="C115" s="30" t="s">
        <v>670</v>
      </c>
      <c r="D115" s="22">
        <v>1</v>
      </c>
      <c r="E115" s="20" t="s">
        <v>54</v>
      </c>
      <c r="F115" s="141"/>
      <c r="G115" s="82">
        <f t="shared" si="1"/>
        <v>0</v>
      </c>
    </row>
    <row r="116" spans="1:7">
      <c r="A116" s="64">
        <v>108</v>
      </c>
      <c r="B116" s="20" t="s">
        <v>570</v>
      </c>
      <c r="C116" s="30" t="s">
        <v>571</v>
      </c>
      <c r="D116" s="22">
        <v>2</v>
      </c>
      <c r="E116" s="20" t="s">
        <v>39</v>
      </c>
      <c r="F116" s="141"/>
      <c r="G116" s="82">
        <f t="shared" si="1"/>
        <v>0</v>
      </c>
    </row>
    <row r="117" spans="1:7">
      <c r="A117" s="64">
        <v>109</v>
      </c>
      <c r="B117" s="20" t="s">
        <v>570</v>
      </c>
      <c r="C117" s="30" t="s">
        <v>612</v>
      </c>
      <c r="D117" s="22">
        <v>114.67</v>
      </c>
      <c r="E117" s="20" t="s">
        <v>39</v>
      </c>
      <c r="F117" s="141"/>
      <c r="G117" s="82">
        <f t="shared" si="1"/>
        <v>0</v>
      </c>
    </row>
    <row r="118" spans="1:7">
      <c r="A118" s="64">
        <v>110</v>
      </c>
      <c r="B118" s="20" t="s">
        <v>570</v>
      </c>
      <c r="C118" s="30" t="s">
        <v>671</v>
      </c>
      <c r="D118" s="22">
        <v>44.680000000000007</v>
      </c>
      <c r="E118" s="20" t="s">
        <v>39</v>
      </c>
      <c r="F118" s="141"/>
      <c r="G118" s="82">
        <f t="shared" si="1"/>
        <v>0</v>
      </c>
    </row>
    <row r="119" spans="1:7">
      <c r="A119" s="64">
        <v>111</v>
      </c>
      <c r="B119" s="20" t="s">
        <v>570</v>
      </c>
      <c r="C119" s="30" t="s">
        <v>578</v>
      </c>
      <c r="D119" s="22">
        <v>104.24000000000001</v>
      </c>
      <c r="E119" s="20" t="s">
        <v>39</v>
      </c>
      <c r="F119" s="141"/>
      <c r="G119" s="82">
        <f t="shared" si="1"/>
        <v>0</v>
      </c>
    </row>
    <row r="120" spans="1:7" ht="24">
      <c r="A120" s="64">
        <v>112</v>
      </c>
      <c r="B120" s="20" t="s">
        <v>570</v>
      </c>
      <c r="C120" s="30" t="s">
        <v>579</v>
      </c>
      <c r="D120" s="22">
        <v>44.680000000000007</v>
      </c>
      <c r="E120" s="20" t="s">
        <v>39</v>
      </c>
      <c r="F120" s="141"/>
      <c r="G120" s="82">
        <f t="shared" si="1"/>
        <v>0</v>
      </c>
    </row>
    <row r="121" spans="1:7">
      <c r="A121" s="64">
        <v>113</v>
      </c>
      <c r="B121" s="20" t="s">
        <v>570</v>
      </c>
      <c r="C121" s="30" t="s">
        <v>653</v>
      </c>
      <c r="D121" s="22">
        <v>148.92000000000002</v>
      </c>
      <c r="E121" s="20" t="s">
        <v>39</v>
      </c>
      <c r="F121" s="141"/>
      <c r="G121" s="82">
        <f t="shared" si="1"/>
        <v>0</v>
      </c>
    </row>
    <row r="122" spans="1:7">
      <c r="A122" s="64">
        <v>114</v>
      </c>
      <c r="B122" s="20" t="s">
        <v>570</v>
      </c>
      <c r="C122" s="30" t="s">
        <v>666</v>
      </c>
      <c r="D122" s="22">
        <v>170</v>
      </c>
      <c r="E122" s="20" t="s">
        <v>54</v>
      </c>
      <c r="F122" s="141"/>
      <c r="G122" s="82">
        <f t="shared" si="1"/>
        <v>0</v>
      </c>
    </row>
    <row r="123" spans="1:7">
      <c r="A123" s="64">
        <v>115</v>
      </c>
      <c r="B123" s="20" t="s">
        <v>570</v>
      </c>
      <c r="C123" s="30" t="s">
        <v>615</v>
      </c>
      <c r="D123" s="22">
        <v>170</v>
      </c>
      <c r="E123" s="20" t="s">
        <v>54</v>
      </c>
      <c r="F123" s="141"/>
      <c r="G123" s="82">
        <f t="shared" si="1"/>
        <v>0</v>
      </c>
    </row>
    <row r="124" spans="1:7">
      <c r="A124" s="64">
        <v>116</v>
      </c>
      <c r="B124" s="20" t="s">
        <v>570</v>
      </c>
      <c r="C124" s="30" t="s">
        <v>646</v>
      </c>
      <c r="D124" s="22">
        <v>1.5</v>
      </c>
      <c r="E124" s="20" t="s">
        <v>231</v>
      </c>
      <c r="F124" s="141"/>
      <c r="G124" s="82">
        <f t="shared" si="1"/>
        <v>0</v>
      </c>
    </row>
    <row r="125" spans="1:7" ht="15.75" thickBot="1">
      <c r="A125" s="64">
        <v>117</v>
      </c>
      <c r="B125" s="20" t="s">
        <v>570</v>
      </c>
      <c r="C125" s="30" t="s">
        <v>617</v>
      </c>
      <c r="D125" s="22">
        <v>1.5</v>
      </c>
      <c r="E125" s="20" t="s">
        <v>618</v>
      </c>
      <c r="F125" s="141"/>
      <c r="G125" s="82">
        <f t="shared" si="1"/>
        <v>0</v>
      </c>
    </row>
    <row r="126" spans="1:7" ht="15.75" thickBot="1">
      <c r="A126" s="189" t="s">
        <v>856</v>
      </c>
      <c r="B126" s="190"/>
      <c r="C126" s="190"/>
      <c r="D126" s="190"/>
      <c r="E126" s="190"/>
      <c r="F126" s="191"/>
      <c r="G126" s="152">
        <f>SUM(G9:G125)</f>
        <v>0</v>
      </c>
    </row>
  </sheetData>
  <sheetProtection algorithmName="SHA-512" hashValue="P4EwxOa76J/reXBXWjbLZ4zsHV+bAk0TPJNoGf8xWqMiGsXe1fqWUB11+84+UkVYXgtuNxWxvzHHXw8fegho+g==" saltValue="/jPkSvR8IWWauLKRMikQ8g==" spinCount="100000" sheet="1" objects="1" scenarios="1"/>
  <mergeCells count="4">
    <mergeCell ref="B2:D2"/>
    <mergeCell ref="B4:C4"/>
    <mergeCell ref="B6:C6"/>
    <mergeCell ref="A126:F12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1" manualBreakCount="1">
    <brk id="7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B89A-FA93-4AC4-B784-0C9EA16EEEC2}">
  <sheetPr>
    <pageSetUpPr fitToPage="1"/>
  </sheetPr>
  <dimension ref="A2:G54"/>
  <sheetViews>
    <sheetView showZeros="0" view="pageBreakPreview" topLeftCell="A21" zoomScaleNormal="100" zoomScaleSheetLayoutView="100" workbookViewId="0">
      <selection activeCell="G54" sqref="G54"/>
    </sheetView>
  </sheetViews>
  <sheetFormatPr defaultRowHeight="15"/>
  <cols>
    <col min="1" max="1" width="6.5703125" style="42" customWidth="1"/>
    <col min="2" max="2" width="12.5703125" style="42" customWidth="1"/>
    <col min="3" max="3" width="78.5703125" style="24" customWidth="1"/>
    <col min="4" max="4" width="12.7109375" style="24" customWidth="1"/>
    <col min="5" max="5" width="6.7109375" style="31" customWidth="1"/>
    <col min="6" max="6" width="14.7109375" style="24" customWidth="1"/>
    <col min="7" max="7" width="16.7109375" style="24" customWidth="1"/>
    <col min="8" max="16384" width="9.140625" style="24"/>
  </cols>
  <sheetData>
    <row r="2" spans="1:7" ht="15" customHeight="1">
      <c r="B2" s="193" t="s">
        <v>0</v>
      </c>
      <c r="C2" s="193"/>
      <c r="D2" s="193"/>
    </row>
    <row r="3" spans="1:7" ht="15" customHeight="1">
      <c r="B3" s="38"/>
      <c r="C3" s="38"/>
      <c r="D3" s="38"/>
    </row>
    <row r="4" spans="1:7">
      <c r="B4" s="192" t="s">
        <v>672</v>
      </c>
      <c r="C4" s="192"/>
    </row>
    <row r="5" spans="1:7">
      <c r="B5" s="33"/>
      <c r="C5" s="33"/>
    </row>
    <row r="6" spans="1:7">
      <c r="B6" s="192" t="s">
        <v>673</v>
      </c>
      <c r="C6" s="192"/>
    </row>
    <row r="7" spans="1:7" ht="15.75" thickBot="1"/>
    <row r="8" spans="1:7" s="31" customFormat="1" ht="24.75" thickBot="1">
      <c r="A8" s="110" t="s">
        <v>2</v>
      </c>
      <c r="B8" s="91" t="s">
        <v>3</v>
      </c>
      <c r="C8" s="91" t="s">
        <v>4</v>
      </c>
      <c r="D8" s="91" t="s">
        <v>5</v>
      </c>
      <c r="E8" s="91" t="s">
        <v>6</v>
      </c>
      <c r="F8" s="91" t="s">
        <v>7</v>
      </c>
      <c r="G8" s="111" t="s">
        <v>8</v>
      </c>
    </row>
    <row r="9" spans="1:7">
      <c r="A9" s="112">
        <v>1</v>
      </c>
      <c r="B9" s="88" t="s">
        <v>674</v>
      </c>
      <c r="C9" s="79" t="s">
        <v>675</v>
      </c>
      <c r="D9" s="108">
        <v>2</v>
      </c>
      <c r="E9" s="88" t="s">
        <v>14</v>
      </c>
      <c r="F9" s="153"/>
      <c r="G9" s="113">
        <f>ROUND(D9*F9,2)</f>
        <v>0</v>
      </c>
    </row>
    <row r="10" spans="1:7">
      <c r="A10" s="114">
        <v>2</v>
      </c>
      <c r="B10" s="21" t="s">
        <v>674</v>
      </c>
      <c r="C10" s="30" t="s">
        <v>676</v>
      </c>
      <c r="D10" s="106">
        <v>1</v>
      </c>
      <c r="E10" s="21" t="s">
        <v>14</v>
      </c>
      <c r="F10" s="154"/>
      <c r="G10" s="113">
        <f t="shared" ref="G10:G53" si="0">ROUND(D10*F10,2)</f>
        <v>0</v>
      </c>
    </row>
    <row r="11" spans="1:7">
      <c r="A11" s="114">
        <v>3</v>
      </c>
      <c r="B11" s="21" t="s">
        <v>674</v>
      </c>
      <c r="C11" s="30" t="s">
        <v>677</v>
      </c>
      <c r="D11" s="106">
        <v>22.5</v>
      </c>
      <c r="E11" s="21" t="s">
        <v>39</v>
      </c>
      <c r="F11" s="154"/>
      <c r="G11" s="113">
        <f t="shared" si="0"/>
        <v>0</v>
      </c>
    </row>
    <row r="12" spans="1:7" ht="24">
      <c r="A12" s="114">
        <v>4</v>
      </c>
      <c r="B12" s="21" t="s">
        <v>674</v>
      </c>
      <c r="C12" s="30" t="s">
        <v>678</v>
      </c>
      <c r="D12" s="106">
        <v>6</v>
      </c>
      <c r="E12" s="21" t="s">
        <v>14</v>
      </c>
      <c r="F12" s="155"/>
      <c r="G12" s="113">
        <f t="shared" si="0"/>
        <v>0</v>
      </c>
    </row>
    <row r="13" spans="1:7" ht="24">
      <c r="A13" s="114">
        <v>5</v>
      </c>
      <c r="B13" s="21" t="s">
        <v>674</v>
      </c>
      <c r="C13" s="30" t="s">
        <v>679</v>
      </c>
      <c r="D13" s="106">
        <v>39</v>
      </c>
      <c r="E13" s="21" t="s">
        <v>14</v>
      </c>
      <c r="F13" s="154"/>
      <c r="G13" s="113">
        <f t="shared" si="0"/>
        <v>0</v>
      </c>
    </row>
    <row r="14" spans="1:7">
      <c r="A14" s="114">
        <v>6</v>
      </c>
      <c r="B14" s="21" t="s">
        <v>674</v>
      </c>
      <c r="C14" s="30" t="s">
        <v>680</v>
      </c>
      <c r="D14" s="106">
        <v>39</v>
      </c>
      <c r="E14" s="21" t="s">
        <v>14</v>
      </c>
      <c r="F14" s="154"/>
      <c r="G14" s="113">
        <f t="shared" si="0"/>
        <v>0</v>
      </c>
    </row>
    <row r="15" spans="1:7" ht="24">
      <c r="A15" s="114">
        <v>7</v>
      </c>
      <c r="B15" s="21" t="s">
        <v>674</v>
      </c>
      <c r="C15" s="30" t="s">
        <v>681</v>
      </c>
      <c r="D15" s="106">
        <v>6</v>
      </c>
      <c r="E15" s="21" t="s">
        <v>14</v>
      </c>
      <c r="F15" s="154"/>
      <c r="G15" s="113">
        <f t="shared" si="0"/>
        <v>0</v>
      </c>
    </row>
    <row r="16" spans="1:7">
      <c r="A16" s="114">
        <v>8</v>
      </c>
      <c r="B16" s="21" t="s">
        <v>674</v>
      </c>
      <c r="C16" s="30" t="s">
        <v>682</v>
      </c>
      <c r="D16" s="106">
        <v>375</v>
      </c>
      <c r="E16" s="21" t="s">
        <v>54</v>
      </c>
      <c r="F16" s="154"/>
      <c r="G16" s="113">
        <f t="shared" si="0"/>
        <v>0</v>
      </c>
    </row>
    <row r="17" spans="1:7">
      <c r="A17" s="114">
        <v>9</v>
      </c>
      <c r="B17" s="21" t="s">
        <v>674</v>
      </c>
      <c r="C17" s="30" t="s">
        <v>683</v>
      </c>
      <c r="D17" s="106">
        <v>800</v>
      </c>
      <c r="E17" s="21" t="s">
        <v>54</v>
      </c>
      <c r="F17" s="154"/>
      <c r="G17" s="113">
        <f t="shared" si="0"/>
        <v>0</v>
      </c>
    </row>
    <row r="18" spans="1:7">
      <c r="A18" s="114">
        <v>10</v>
      </c>
      <c r="B18" s="21" t="s">
        <v>674</v>
      </c>
      <c r="C18" s="30" t="s">
        <v>684</v>
      </c>
      <c r="D18" s="106">
        <v>1175</v>
      </c>
      <c r="E18" s="21" t="s">
        <v>54</v>
      </c>
      <c r="F18" s="154"/>
      <c r="G18" s="113">
        <f t="shared" si="0"/>
        <v>0</v>
      </c>
    </row>
    <row r="19" spans="1:7">
      <c r="A19" s="114">
        <v>11</v>
      </c>
      <c r="B19" s="21" t="s">
        <v>674</v>
      </c>
      <c r="C19" s="30" t="s">
        <v>685</v>
      </c>
      <c r="D19" s="106">
        <v>117</v>
      </c>
      <c r="E19" s="21" t="s">
        <v>54</v>
      </c>
      <c r="F19" s="154"/>
      <c r="G19" s="113">
        <f t="shared" si="0"/>
        <v>0</v>
      </c>
    </row>
    <row r="20" spans="1:7" ht="24">
      <c r="A20" s="114">
        <v>12</v>
      </c>
      <c r="B20" s="21" t="s">
        <v>674</v>
      </c>
      <c r="C20" s="30" t="s">
        <v>686</v>
      </c>
      <c r="D20" s="106">
        <v>1337</v>
      </c>
      <c r="E20" s="21" t="s">
        <v>54</v>
      </c>
      <c r="F20" s="154"/>
      <c r="G20" s="113">
        <f t="shared" si="0"/>
        <v>0</v>
      </c>
    </row>
    <row r="21" spans="1:7">
      <c r="A21" s="114">
        <v>13</v>
      </c>
      <c r="B21" s="21" t="s">
        <v>674</v>
      </c>
      <c r="C21" s="30" t="s">
        <v>687</v>
      </c>
      <c r="D21" s="106">
        <v>117</v>
      </c>
      <c r="E21" s="21" t="s">
        <v>54</v>
      </c>
      <c r="F21" s="154"/>
      <c r="G21" s="113">
        <f t="shared" si="0"/>
        <v>0</v>
      </c>
    </row>
    <row r="22" spans="1:7">
      <c r="A22" s="114">
        <v>14</v>
      </c>
      <c r="B22" s="21" t="s">
        <v>674</v>
      </c>
      <c r="C22" s="30" t="s">
        <v>688</v>
      </c>
      <c r="D22" s="106">
        <v>1175</v>
      </c>
      <c r="E22" s="21" t="s">
        <v>54</v>
      </c>
      <c r="F22" s="154"/>
      <c r="G22" s="113">
        <f t="shared" si="0"/>
        <v>0</v>
      </c>
    </row>
    <row r="23" spans="1:7">
      <c r="A23" s="114">
        <v>15</v>
      </c>
      <c r="B23" s="21" t="s">
        <v>674</v>
      </c>
      <c r="C23" s="30" t="s">
        <v>689</v>
      </c>
      <c r="D23" s="106">
        <v>375</v>
      </c>
      <c r="E23" s="21" t="s">
        <v>54</v>
      </c>
      <c r="F23" s="154"/>
      <c r="G23" s="113">
        <f t="shared" si="0"/>
        <v>0</v>
      </c>
    </row>
    <row r="24" spans="1:7">
      <c r="A24" s="114">
        <v>16</v>
      </c>
      <c r="B24" s="21" t="s">
        <v>674</v>
      </c>
      <c r="C24" s="30" t="s">
        <v>690</v>
      </c>
      <c r="D24" s="106">
        <v>800</v>
      </c>
      <c r="E24" s="21" t="s">
        <v>54</v>
      </c>
      <c r="F24" s="154"/>
      <c r="G24" s="113">
        <f t="shared" si="0"/>
        <v>0</v>
      </c>
    </row>
    <row r="25" spans="1:7">
      <c r="A25" s="114">
        <v>17</v>
      </c>
      <c r="B25" s="21" t="s">
        <v>674</v>
      </c>
      <c r="C25" s="30" t="s">
        <v>691</v>
      </c>
      <c r="D25" s="106">
        <v>491</v>
      </c>
      <c r="E25" s="21" t="s">
        <v>54</v>
      </c>
      <c r="F25" s="154"/>
      <c r="G25" s="113">
        <f t="shared" si="0"/>
        <v>0</v>
      </c>
    </row>
    <row r="26" spans="1:7">
      <c r="A26" s="114">
        <v>18</v>
      </c>
      <c r="B26" s="21" t="s">
        <v>674</v>
      </c>
      <c r="C26" s="30" t="s">
        <v>692</v>
      </c>
      <c r="D26" s="106">
        <v>45</v>
      </c>
      <c r="E26" s="21" t="s">
        <v>14</v>
      </c>
      <c r="F26" s="154"/>
      <c r="G26" s="113">
        <f t="shared" si="0"/>
        <v>0</v>
      </c>
    </row>
    <row r="27" spans="1:7">
      <c r="A27" s="114">
        <v>19</v>
      </c>
      <c r="B27" s="21" t="s">
        <v>674</v>
      </c>
      <c r="C27" s="30" t="s">
        <v>693</v>
      </c>
      <c r="D27" s="106">
        <v>45</v>
      </c>
      <c r="E27" s="21" t="s">
        <v>14</v>
      </c>
      <c r="F27" s="154"/>
      <c r="G27" s="113">
        <f t="shared" si="0"/>
        <v>0</v>
      </c>
    </row>
    <row r="28" spans="1:7">
      <c r="A28" s="114">
        <v>20</v>
      </c>
      <c r="B28" s="21" t="s">
        <v>674</v>
      </c>
      <c r="C28" s="30" t="s">
        <v>694</v>
      </c>
      <c r="D28" s="106">
        <v>1310</v>
      </c>
      <c r="E28" s="21" t="s">
        <v>54</v>
      </c>
      <c r="F28" s="154"/>
      <c r="G28" s="113">
        <f t="shared" si="0"/>
        <v>0</v>
      </c>
    </row>
    <row r="29" spans="1:7">
      <c r="A29" s="114">
        <v>21</v>
      </c>
      <c r="B29" s="21" t="s">
        <v>674</v>
      </c>
      <c r="C29" s="30" t="s">
        <v>695</v>
      </c>
      <c r="D29" s="106">
        <v>180</v>
      </c>
      <c r="E29" s="21" t="s">
        <v>54</v>
      </c>
      <c r="F29" s="154"/>
      <c r="G29" s="113">
        <f t="shared" si="0"/>
        <v>0</v>
      </c>
    </row>
    <row r="30" spans="1:7">
      <c r="A30" s="114">
        <v>22</v>
      </c>
      <c r="B30" s="21" t="s">
        <v>674</v>
      </c>
      <c r="C30" s="30" t="s">
        <v>389</v>
      </c>
      <c r="D30" s="106">
        <v>48</v>
      </c>
      <c r="E30" s="21" t="s">
        <v>14</v>
      </c>
      <c r="F30" s="154"/>
      <c r="G30" s="113">
        <f t="shared" si="0"/>
        <v>0</v>
      </c>
    </row>
    <row r="31" spans="1:7">
      <c r="A31" s="114">
        <v>23</v>
      </c>
      <c r="B31" s="21" t="s">
        <v>674</v>
      </c>
      <c r="C31" s="30" t="s">
        <v>696</v>
      </c>
      <c r="D31" s="106">
        <v>48</v>
      </c>
      <c r="E31" s="21" t="s">
        <v>697</v>
      </c>
      <c r="F31" s="154"/>
      <c r="G31" s="113">
        <f t="shared" si="0"/>
        <v>0</v>
      </c>
    </row>
    <row r="32" spans="1:7">
      <c r="A32" s="114">
        <v>24</v>
      </c>
      <c r="B32" s="21" t="s">
        <v>674</v>
      </c>
      <c r="C32" s="30" t="s">
        <v>698</v>
      </c>
      <c r="D32" s="106">
        <v>94</v>
      </c>
      <c r="E32" s="21" t="s">
        <v>39</v>
      </c>
      <c r="F32" s="154"/>
      <c r="G32" s="113">
        <f t="shared" si="0"/>
        <v>0</v>
      </c>
    </row>
    <row r="33" spans="1:7">
      <c r="A33" s="112">
        <v>25</v>
      </c>
      <c r="B33" s="88" t="s">
        <v>674</v>
      </c>
      <c r="C33" s="79" t="s">
        <v>699</v>
      </c>
      <c r="D33" s="108">
        <v>5</v>
      </c>
      <c r="E33" s="88" t="s">
        <v>14</v>
      </c>
      <c r="F33" s="153"/>
      <c r="G33" s="113">
        <f t="shared" si="0"/>
        <v>0</v>
      </c>
    </row>
    <row r="34" spans="1:7">
      <c r="A34" s="114">
        <v>26</v>
      </c>
      <c r="B34" s="21" t="s">
        <v>674</v>
      </c>
      <c r="C34" s="30" t="s">
        <v>700</v>
      </c>
      <c r="D34" s="106">
        <v>7</v>
      </c>
      <c r="E34" s="21" t="s">
        <v>14</v>
      </c>
      <c r="F34" s="154"/>
      <c r="G34" s="113">
        <f t="shared" si="0"/>
        <v>0</v>
      </c>
    </row>
    <row r="35" spans="1:7" ht="24">
      <c r="A35" s="114">
        <v>27</v>
      </c>
      <c r="B35" s="21" t="s">
        <v>674</v>
      </c>
      <c r="C35" s="30" t="s">
        <v>701</v>
      </c>
      <c r="D35" s="106">
        <v>7</v>
      </c>
      <c r="E35" s="21" t="s">
        <v>14</v>
      </c>
      <c r="F35" s="154"/>
      <c r="G35" s="113">
        <f t="shared" si="0"/>
        <v>0</v>
      </c>
    </row>
    <row r="36" spans="1:7" ht="24">
      <c r="A36" s="114">
        <v>28</v>
      </c>
      <c r="B36" s="21" t="s">
        <v>674</v>
      </c>
      <c r="C36" s="30" t="s">
        <v>702</v>
      </c>
      <c r="D36" s="106">
        <v>7</v>
      </c>
      <c r="E36" s="21" t="s">
        <v>14</v>
      </c>
      <c r="F36" s="154"/>
      <c r="G36" s="113">
        <f t="shared" si="0"/>
        <v>0</v>
      </c>
    </row>
    <row r="37" spans="1:7">
      <c r="A37" s="114">
        <v>29</v>
      </c>
      <c r="B37" s="21" t="s">
        <v>674</v>
      </c>
      <c r="C37" s="30" t="s">
        <v>854</v>
      </c>
      <c r="D37" s="106">
        <v>172</v>
      </c>
      <c r="E37" s="21" t="s">
        <v>54</v>
      </c>
      <c r="F37" s="154"/>
      <c r="G37" s="113">
        <f t="shared" si="0"/>
        <v>0</v>
      </c>
    </row>
    <row r="38" spans="1:7" ht="24">
      <c r="A38" s="114">
        <v>30</v>
      </c>
      <c r="B38" s="21" t="s">
        <v>674</v>
      </c>
      <c r="C38" s="30" t="s">
        <v>703</v>
      </c>
      <c r="D38" s="106">
        <v>500</v>
      </c>
      <c r="E38" s="21" t="s">
        <v>54</v>
      </c>
      <c r="F38" s="154"/>
      <c r="G38" s="113">
        <f t="shared" si="0"/>
        <v>0</v>
      </c>
    </row>
    <row r="39" spans="1:7">
      <c r="A39" s="114">
        <v>31</v>
      </c>
      <c r="B39" s="21" t="s">
        <v>674</v>
      </c>
      <c r="C39" s="30" t="s">
        <v>684</v>
      </c>
      <c r="D39" s="106">
        <v>672</v>
      </c>
      <c r="E39" s="21" t="s">
        <v>54</v>
      </c>
      <c r="F39" s="154"/>
      <c r="G39" s="113">
        <f t="shared" si="0"/>
        <v>0</v>
      </c>
    </row>
    <row r="40" spans="1:7">
      <c r="A40" s="114">
        <v>32</v>
      </c>
      <c r="B40" s="21" t="s">
        <v>674</v>
      </c>
      <c r="C40" s="30" t="s">
        <v>685</v>
      </c>
      <c r="D40" s="106">
        <v>114</v>
      </c>
      <c r="E40" s="21" t="s">
        <v>54</v>
      </c>
      <c r="F40" s="154"/>
      <c r="G40" s="113">
        <f t="shared" si="0"/>
        <v>0</v>
      </c>
    </row>
    <row r="41" spans="1:7">
      <c r="A41" s="114">
        <v>33</v>
      </c>
      <c r="B41" s="21" t="s">
        <v>674</v>
      </c>
      <c r="C41" s="30" t="s">
        <v>704</v>
      </c>
      <c r="D41" s="106">
        <v>313</v>
      </c>
      <c r="E41" s="21" t="s">
        <v>54</v>
      </c>
      <c r="F41" s="154"/>
      <c r="G41" s="113">
        <f t="shared" si="0"/>
        <v>0</v>
      </c>
    </row>
    <row r="42" spans="1:7" ht="24">
      <c r="A42" s="114">
        <v>34</v>
      </c>
      <c r="B42" s="21" t="s">
        <v>674</v>
      </c>
      <c r="C42" s="30" t="s">
        <v>705</v>
      </c>
      <c r="D42" s="106">
        <v>504</v>
      </c>
      <c r="E42" s="21" t="s">
        <v>54</v>
      </c>
      <c r="F42" s="154"/>
      <c r="G42" s="113">
        <f t="shared" si="0"/>
        <v>0</v>
      </c>
    </row>
    <row r="43" spans="1:7">
      <c r="A43" s="114">
        <v>35</v>
      </c>
      <c r="B43" s="21" t="s">
        <v>674</v>
      </c>
      <c r="C43" s="30" t="s">
        <v>706</v>
      </c>
      <c r="D43" s="106">
        <v>41</v>
      </c>
      <c r="E43" s="21" t="s">
        <v>54</v>
      </c>
      <c r="F43" s="154"/>
      <c r="G43" s="113">
        <f t="shared" si="0"/>
        <v>0</v>
      </c>
    </row>
    <row r="44" spans="1:7" ht="24">
      <c r="A44" s="114">
        <v>36</v>
      </c>
      <c r="B44" s="21" t="s">
        <v>674</v>
      </c>
      <c r="C44" s="30" t="s">
        <v>686</v>
      </c>
      <c r="D44" s="106">
        <v>10</v>
      </c>
      <c r="E44" s="21" t="s">
        <v>54</v>
      </c>
      <c r="F44" s="154"/>
      <c r="G44" s="113">
        <f t="shared" si="0"/>
        <v>0</v>
      </c>
    </row>
    <row r="45" spans="1:7">
      <c r="A45" s="114">
        <v>37</v>
      </c>
      <c r="B45" s="21" t="s">
        <v>674</v>
      </c>
      <c r="C45" s="30" t="s">
        <v>707</v>
      </c>
      <c r="D45" s="106">
        <v>313</v>
      </c>
      <c r="E45" s="21" t="s">
        <v>54</v>
      </c>
      <c r="F45" s="154"/>
      <c r="G45" s="113">
        <f t="shared" si="0"/>
        <v>0</v>
      </c>
    </row>
    <row r="46" spans="1:7">
      <c r="A46" s="114">
        <v>38</v>
      </c>
      <c r="B46" s="21" t="s">
        <v>674</v>
      </c>
      <c r="C46" s="30" t="s">
        <v>688</v>
      </c>
      <c r="D46" s="106">
        <v>672</v>
      </c>
      <c r="E46" s="21" t="s">
        <v>54</v>
      </c>
      <c r="F46" s="154"/>
      <c r="G46" s="113">
        <f t="shared" si="0"/>
        <v>0</v>
      </c>
    </row>
    <row r="47" spans="1:7">
      <c r="A47" s="114">
        <v>39</v>
      </c>
      <c r="B47" s="21" t="s">
        <v>674</v>
      </c>
      <c r="C47" s="30" t="s">
        <v>690</v>
      </c>
      <c r="D47" s="106">
        <v>500</v>
      </c>
      <c r="E47" s="21" t="s">
        <v>54</v>
      </c>
      <c r="F47" s="154"/>
      <c r="G47" s="113">
        <f t="shared" si="0"/>
        <v>0</v>
      </c>
    </row>
    <row r="48" spans="1:7">
      <c r="A48" s="114">
        <v>40</v>
      </c>
      <c r="B48" s="21" t="s">
        <v>674</v>
      </c>
      <c r="C48" s="30" t="s">
        <v>708</v>
      </c>
      <c r="D48" s="106">
        <v>150</v>
      </c>
      <c r="E48" s="21" t="s">
        <v>54</v>
      </c>
      <c r="F48" s="154"/>
      <c r="G48" s="113">
        <f t="shared" si="0"/>
        <v>0</v>
      </c>
    </row>
    <row r="49" spans="1:7">
      <c r="A49" s="114">
        <v>41</v>
      </c>
      <c r="B49" s="21" t="s">
        <v>674</v>
      </c>
      <c r="C49" s="30" t="s">
        <v>709</v>
      </c>
      <c r="D49" s="106">
        <v>150</v>
      </c>
      <c r="E49" s="21" t="s">
        <v>54</v>
      </c>
      <c r="F49" s="154"/>
      <c r="G49" s="113">
        <f t="shared" si="0"/>
        <v>0</v>
      </c>
    </row>
    <row r="50" spans="1:7">
      <c r="A50" s="114">
        <v>42</v>
      </c>
      <c r="B50" s="21" t="s">
        <v>674</v>
      </c>
      <c r="C50" s="30" t="s">
        <v>389</v>
      </c>
      <c r="D50" s="106">
        <v>5</v>
      </c>
      <c r="E50" s="21" t="s">
        <v>14</v>
      </c>
      <c r="F50" s="154"/>
      <c r="G50" s="113">
        <f t="shared" si="0"/>
        <v>0</v>
      </c>
    </row>
    <row r="51" spans="1:7">
      <c r="A51" s="114">
        <v>43</v>
      </c>
      <c r="B51" s="21" t="s">
        <v>674</v>
      </c>
      <c r="C51" s="30" t="s">
        <v>696</v>
      </c>
      <c r="D51" s="106">
        <v>5</v>
      </c>
      <c r="E51" s="21" t="s">
        <v>697</v>
      </c>
      <c r="F51" s="154"/>
      <c r="G51" s="113">
        <f t="shared" si="0"/>
        <v>0</v>
      </c>
    </row>
    <row r="52" spans="1:7">
      <c r="A52" s="114">
        <v>44</v>
      </c>
      <c r="B52" s="21" t="s">
        <v>674</v>
      </c>
      <c r="C52" s="30" t="s">
        <v>710</v>
      </c>
      <c r="D52" s="106">
        <v>7</v>
      </c>
      <c r="E52" s="21" t="s">
        <v>697</v>
      </c>
      <c r="F52" s="154"/>
      <c r="G52" s="113">
        <f t="shared" si="0"/>
        <v>0</v>
      </c>
    </row>
    <row r="53" spans="1:7" ht="15.75" thickBot="1">
      <c r="A53" s="114">
        <v>45</v>
      </c>
      <c r="B53" s="21" t="s">
        <v>674</v>
      </c>
      <c r="C53" s="30" t="s">
        <v>698</v>
      </c>
      <c r="D53" s="106">
        <v>53.760000000000005</v>
      </c>
      <c r="E53" s="21" t="s">
        <v>39</v>
      </c>
      <c r="F53" s="154"/>
      <c r="G53" s="113">
        <f t="shared" si="0"/>
        <v>0</v>
      </c>
    </row>
    <row r="54" spans="1:7" ht="15.75" thickBot="1">
      <c r="A54" s="189" t="s">
        <v>856</v>
      </c>
      <c r="B54" s="190"/>
      <c r="C54" s="190"/>
      <c r="D54" s="190"/>
      <c r="E54" s="190"/>
      <c r="F54" s="191"/>
      <c r="G54" s="152">
        <f>SUM(G9:G53)</f>
        <v>0</v>
      </c>
    </row>
  </sheetData>
  <sheetProtection algorithmName="SHA-512" hashValue="jWbt05iL4DT1CNtdZt6wjDnXA6a6e3tYk27ItuYLOiaWyEaBRDhZc2kGbmUqR7fzj+LoLmo+hhOLOQDvKPwFoA==" saltValue="6bEoCmotXgGC9atf5CG0Gw==" spinCount="100000" sheet="1" objects="1" scenarios="1"/>
  <mergeCells count="4">
    <mergeCell ref="B2:D2"/>
    <mergeCell ref="B4:C4"/>
    <mergeCell ref="B6:C6"/>
    <mergeCell ref="A54:F54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B32E-D44D-4A16-865F-54536E90B3F6}">
  <sheetPr>
    <pageSetUpPr fitToPage="1"/>
  </sheetPr>
  <dimension ref="A1:I65"/>
  <sheetViews>
    <sheetView showZeros="0" view="pageBreakPreview" zoomScaleNormal="100" zoomScaleSheetLayoutView="100" workbookViewId="0">
      <selection activeCell="D28" sqref="D28 F28"/>
    </sheetView>
  </sheetViews>
  <sheetFormatPr defaultRowHeight="15"/>
  <cols>
    <col min="1" max="1" width="6.5703125" style="42" customWidth="1"/>
    <col min="2" max="2" width="12.5703125" style="42" customWidth="1"/>
    <col min="3" max="3" width="80.7109375" style="24" customWidth="1"/>
    <col min="4" max="4" width="12.7109375" style="24" customWidth="1"/>
    <col min="5" max="5" width="8.140625" style="31" customWidth="1"/>
    <col min="6" max="6" width="14.7109375" style="24" customWidth="1"/>
    <col min="7" max="7" width="16.7109375" style="24" customWidth="1"/>
    <col min="8" max="16384" width="9.140625" style="24"/>
  </cols>
  <sheetData>
    <row r="1" spans="1:7" ht="16.5">
      <c r="C1" s="32"/>
    </row>
    <row r="2" spans="1:7">
      <c r="B2" s="194" t="s">
        <v>0</v>
      </c>
      <c r="C2" s="194"/>
    </row>
    <row r="3" spans="1:7">
      <c r="B3" s="36"/>
      <c r="C3" s="36"/>
    </row>
    <row r="4" spans="1:7">
      <c r="B4" s="194" t="s">
        <v>672</v>
      </c>
      <c r="C4" s="194"/>
    </row>
    <row r="5" spans="1:7">
      <c r="B5" s="36"/>
      <c r="C5" s="36"/>
    </row>
    <row r="6" spans="1:7">
      <c r="B6" s="194" t="s">
        <v>711</v>
      </c>
      <c r="C6" s="194"/>
      <c r="F6" s="31"/>
    </row>
    <row r="7" spans="1:7" ht="15.75" thickBot="1"/>
    <row r="8" spans="1:7" s="31" customFormat="1" ht="15.75" thickBot="1">
      <c r="A8" s="128" t="s">
        <v>2</v>
      </c>
      <c r="B8" s="129" t="s">
        <v>3</v>
      </c>
      <c r="C8" s="87" t="s">
        <v>4</v>
      </c>
      <c r="D8" s="87" t="s">
        <v>5</v>
      </c>
      <c r="E8" s="87" t="s">
        <v>6</v>
      </c>
      <c r="F8" s="87" t="s">
        <v>7</v>
      </c>
      <c r="G8" s="130" t="s">
        <v>8</v>
      </c>
    </row>
    <row r="9" spans="1:7">
      <c r="A9" s="120">
        <v>1</v>
      </c>
      <c r="B9" s="95" t="s">
        <v>712</v>
      </c>
      <c r="C9" s="74" t="s">
        <v>713</v>
      </c>
      <c r="D9" s="121">
        <v>10</v>
      </c>
      <c r="E9" s="95" t="s">
        <v>714</v>
      </c>
      <c r="F9" s="164"/>
      <c r="G9" s="109">
        <f>ROUND(D9*F9,2)</f>
        <v>0</v>
      </c>
    </row>
    <row r="10" spans="1:7" ht="24">
      <c r="A10" s="114">
        <v>2</v>
      </c>
      <c r="B10" s="21" t="s">
        <v>712</v>
      </c>
      <c r="C10" s="30" t="s">
        <v>715</v>
      </c>
      <c r="D10" s="106">
        <v>2</v>
      </c>
      <c r="E10" s="21" t="s">
        <v>716</v>
      </c>
      <c r="F10" s="154"/>
      <c r="G10" s="107">
        <f t="shared" ref="G10:G62" si="0">ROUND(D10*F10,2)</f>
        <v>0</v>
      </c>
    </row>
    <row r="11" spans="1:7" ht="24">
      <c r="A11" s="114">
        <v>3</v>
      </c>
      <c r="B11" s="21" t="s">
        <v>712</v>
      </c>
      <c r="C11" s="30" t="s">
        <v>717</v>
      </c>
      <c r="D11" s="106">
        <v>4</v>
      </c>
      <c r="E11" s="21" t="s">
        <v>716</v>
      </c>
      <c r="F11" s="155"/>
      <c r="G11" s="107">
        <f t="shared" si="0"/>
        <v>0</v>
      </c>
    </row>
    <row r="12" spans="1:7" ht="24">
      <c r="A12" s="114">
        <v>4</v>
      </c>
      <c r="B12" s="21" t="s">
        <v>712</v>
      </c>
      <c r="C12" s="30" t="s">
        <v>718</v>
      </c>
      <c r="D12" s="106">
        <v>4</v>
      </c>
      <c r="E12" s="21" t="s">
        <v>716</v>
      </c>
      <c r="F12" s="154"/>
      <c r="G12" s="107">
        <f t="shared" si="0"/>
        <v>0</v>
      </c>
    </row>
    <row r="13" spans="1:7">
      <c r="A13" s="114">
        <v>5</v>
      </c>
      <c r="B13" s="21" t="s">
        <v>719</v>
      </c>
      <c r="C13" s="30" t="s">
        <v>720</v>
      </c>
      <c r="D13" s="106">
        <v>10</v>
      </c>
      <c r="E13" s="21" t="s">
        <v>14</v>
      </c>
      <c r="F13" s="154"/>
      <c r="G13" s="107">
        <f t="shared" si="0"/>
        <v>0</v>
      </c>
    </row>
    <row r="14" spans="1:7" ht="24">
      <c r="A14" s="114">
        <v>6</v>
      </c>
      <c r="B14" s="21" t="s">
        <v>719</v>
      </c>
      <c r="C14" s="30" t="s">
        <v>721</v>
      </c>
      <c r="D14" s="106">
        <v>30</v>
      </c>
      <c r="E14" s="21" t="s">
        <v>257</v>
      </c>
      <c r="F14" s="154"/>
      <c r="G14" s="107">
        <f t="shared" si="0"/>
        <v>0</v>
      </c>
    </row>
    <row r="15" spans="1:7" ht="24">
      <c r="A15" s="114">
        <v>7</v>
      </c>
      <c r="B15" s="21" t="s">
        <v>712</v>
      </c>
      <c r="C15" s="30" t="s">
        <v>722</v>
      </c>
      <c r="D15" s="106">
        <v>30</v>
      </c>
      <c r="E15" s="21" t="s">
        <v>14</v>
      </c>
      <c r="F15" s="154"/>
      <c r="G15" s="107">
        <f t="shared" si="0"/>
        <v>0</v>
      </c>
    </row>
    <row r="16" spans="1:7">
      <c r="A16" s="114">
        <v>8</v>
      </c>
      <c r="B16" s="21" t="s">
        <v>712</v>
      </c>
      <c r="C16" s="30" t="s">
        <v>723</v>
      </c>
      <c r="D16" s="106">
        <v>10</v>
      </c>
      <c r="E16" s="21" t="s">
        <v>14</v>
      </c>
      <c r="F16" s="154"/>
      <c r="G16" s="107">
        <f t="shared" si="0"/>
        <v>0</v>
      </c>
    </row>
    <row r="17" spans="1:7">
      <c r="A17" s="114">
        <v>9</v>
      </c>
      <c r="B17" s="21" t="s">
        <v>719</v>
      </c>
      <c r="C17" s="30" t="s">
        <v>724</v>
      </c>
      <c r="D17" s="106">
        <v>30</v>
      </c>
      <c r="E17" s="21" t="s">
        <v>14</v>
      </c>
      <c r="F17" s="154"/>
      <c r="G17" s="107">
        <f t="shared" si="0"/>
        <v>0</v>
      </c>
    </row>
    <row r="18" spans="1:7">
      <c r="A18" s="114">
        <v>10</v>
      </c>
      <c r="B18" s="21" t="s">
        <v>725</v>
      </c>
      <c r="C18" s="30" t="s">
        <v>726</v>
      </c>
      <c r="D18" s="106">
        <v>10</v>
      </c>
      <c r="E18" s="21" t="s">
        <v>257</v>
      </c>
      <c r="F18" s="154"/>
      <c r="G18" s="107">
        <f t="shared" si="0"/>
        <v>0</v>
      </c>
    </row>
    <row r="19" spans="1:7">
      <c r="A19" s="114">
        <v>11</v>
      </c>
      <c r="B19" s="21" t="s">
        <v>712</v>
      </c>
      <c r="C19" s="30" t="s">
        <v>727</v>
      </c>
      <c r="D19" s="106">
        <v>600</v>
      </c>
      <c r="E19" s="21" t="s">
        <v>54</v>
      </c>
      <c r="F19" s="154"/>
      <c r="G19" s="107">
        <f t="shared" si="0"/>
        <v>0</v>
      </c>
    </row>
    <row r="20" spans="1:7">
      <c r="A20" s="114">
        <v>12</v>
      </c>
      <c r="B20" s="21" t="s">
        <v>712</v>
      </c>
      <c r="C20" s="30" t="s">
        <v>728</v>
      </c>
      <c r="D20" s="106">
        <v>750</v>
      </c>
      <c r="E20" s="21" t="s">
        <v>54</v>
      </c>
      <c r="F20" s="154"/>
      <c r="G20" s="107">
        <f t="shared" si="0"/>
        <v>0</v>
      </c>
    </row>
    <row r="21" spans="1:7" ht="24">
      <c r="A21" s="114">
        <v>13</v>
      </c>
      <c r="B21" s="21" t="s">
        <v>725</v>
      </c>
      <c r="C21" s="30" t="s">
        <v>729</v>
      </c>
      <c r="D21" s="106">
        <v>90</v>
      </c>
      <c r="E21" s="21" t="s">
        <v>54</v>
      </c>
      <c r="F21" s="154"/>
      <c r="G21" s="107">
        <f t="shared" si="0"/>
        <v>0</v>
      </c>
    </row>
    <row r="22" spans="1:7" ht="24">
      <c r="A22" s="114">
        <v>14</v>
      </c>
      <c r="B22" s="21" t="s">
        <v>725</v>
      </c>
      <c r="C22" s="30" t="s">
        <v>730</v>
      </c>
      <c r="D22" s="106">
        <v>300</v>
      </c>
      <c r="E22" s="21" t="s">
        <v>54</v>
      </c>
      <c r="F22" s="154"/>
      <c r="G22" s="107">
        <f t="shared" si="0"/>
        <v>0</v>
      </c>
    </row>
    <row r="23" spans="1:7">
      <c r="A23" s="114">
        <v>15</v>
      </c>
      <c r="B23" s="21" t="s">
        <v>725</v>
      </c>
      <c r="C23" s="30" t="s">
        <v>731</v>
      </c>
      <c r="D23" s="106">
        <v>390</v>
      </c>
      <c r="E23" s="21" t="s">
        <v>54</v>
      </c>
      <c r="F23" s="154"/>
      <c r="G23" s="107">
        <f t="shared" si="0"/>
        <v>0</v>
      </c>
    </row>
    <row r="24" spans="1:7">
      <c r="A24" s="114">
        <v>16</v>
      </c>
      <c r="B24" s="21" t="s">
        <v>725</v>
      </c>
      <c r="C24" s="30" t="s">
        <v>732</v>
      </c>
      <c r="D24" s="106">
        <v>1203</v>
      </c>
      <c r="E24" s="21" t="s">
        <v>54</v>
      </c>
      <c r="F24" s="154"/>
      <c r="G24" s="107">
        <f t="shared" si="0"/>
        <v>0</v>
      </c>
    </row>
    <row r="25" spans="1:7">
      <c r="A25" s="114">
        <v>17</v>
      </c>
      <c r="B25" s="21" t="s">
        <v>725</v>
      </c>
      <c r="C25" s="30" t="s">
        <v>733</v>
      </c>
      <c r="D25" s="106">
        <v>447</v>
      </c>
      <c r="E25" s="21" t="s">
        <v>54</v>
      </c>
      <c r="F25" s="154"/>
      <c r="G25" s="107">
        <f t="shared" si="0"/>
        <v>0</v>
      </c>
    </row>
    <row r="26" spans="1:7">
      <c r="A26" s="114">
        <v>18</v>
      </c>
      <c r="B26" s="21" t="s">
        <v>725</v>
      </c>
      <c r="C26" s="30" t="s">
        <v>734</v>
      </c>
      <c r="D26" s="106">
        <v>149</v>
      </c>
      <c r="E26" s="21" t="s">
        <v>54</v>
      </c>
      <c r="F26" s="154"/>
      <c r="G26" s="107">
        <f t="shared" si="0"/>
        <v>0</v>
      </c>
    </row>
    <row r="27" spans="1:7">
      <c r="A27" s="114">
        <v>19</v>
      </c>
      <c r="B27" s="21" t="s">
        <v>725</v>
      </c>
      <c r="C27" s="30" t="s">
        <v>735</v>
      </c>
      <c r="D27" s="106">
        <v>390</v>
      </c>
      <c r="E27" s="21" t="s">
        <v>54</v>
      </c>
      <c r="F27" s="154"/>
      <c r="G27" s="107">
        <f t="shared" si="0"/>
        <v>0</v>
      </c>
    </row>
    <row r="28" spans="1:7" ht="24">
      <c r="A28" s="114">
        <v>20</v>
      </c>
      <c r="B28" s="21" t="s">
        <v>725</v>
      </c>
      <c r="C28" s="30" t="s">
        <v>736</v>
      </c>
      <c r="D28" s="106">
        <v>90</v>
      </c>
      <c r="E28" s="21" t="s">
        <v>54</v>
      </c>
      <c r="F28" s="154"/>
      <c r="G28" s="107">
        <f t="shared" si="0"/>
        <v>0</v>
      </c>
    </row>
    <row r="29" spans="1:7">
      <c r="A29" s="114">
        <v>21</v>
      </c>
      <c r="B29" s="21" t="s">
        <v>725</v>
      </c>
      <c r="C29" s="30" t="s">
        <v>737</v>
      </c>
      <c r="D29" s="106">
        <v>300</v>
      </c>
      <c r="E29" s="21" t="s">
        <v>54</v>
      </c>
      <c r="F29" s="154"/>
      <c r="G29" s="107">
        <f t="shared" si="0"/>
        <v>0</v>
      </c>
    </row>
    <row r="30" spans="1:7">
      <c r="A30" s="114">
        <v>22</v>
      </c>
      <c r="B30" s="21" t="s">
        <v>725</v>
      </c>
      <c r="C30" s="30" t="s">
        <v>738</v>
      </c>
      <c r="D30" s="106">
        <v>15</v>
      </c>
      <c r="E30" s="21" t="s">
        <v>697</v>
      </c>
      <c r="F30" s="154"/>
      <c r="G30" s="107">
        <f t="shared" si="0"/>
        <v>0</v>
      </c>
    </row>
    <row r="31" spans="1:7">
      <c r="A31" s="114">
        <v>23</v>
      </c>
      <c r="B31" s="21" t="s">
        <v>719</v>
      </c>
      <c r="C31" s="30" t="s">
        <v>739</v>
      </c>
      <c r="D31" s="106">
        <v>10</v>
      </c>
      <c r="E31" s="21" t="s">
        <v>740</v>
      </c>
      <c r="F31" s="154"/>
      <c r="G31" s="107">
        <f t="shared" si="0"/>
        <v>0</v>
      </c>
    </row>
    <row r="32" spans="1:7">
      <c r="A32" s="114">
        <v>24</v>
      </c>
      <c r="B32" s="21" t="s">
        <v>719</v>
      </c>
      <c r="C32" s="30" t="s">
        <v>741</v>
      </c>
      <c r="D32" s="106">
        <v>7</v>
      </c>
      <c r="E32" s="21" t="s">
        <v>14</v>
      </c>
      <c r="F32" s="154"/>
      <c r="G32" s="107">
        <f t="shared" si="0"/>
        <v>0</v>
      </c>
    </row>
    <row r="33" spans="1:7" ht="24">
      <c r="A33" s="114">
        <v>25</v>
      </c>
      <c r="B33" s="21" t="s">
        <v>719</v>
      </c>
      <c r="C33" s="30" t="s">
        <v>742</v>
      </c>
      <c r="D33" s="106">
        <v>0.95000000000000007</v>
      </c>
      <c r="E33" s="21" t="s">
        <v>743</v>
      </c>
      <c r="F33" s="154"/>
      <c r="G33" s="107">
        <f t="shared" si="0"/>
        <v>0</v>
      </c>
    </row>
    <row r="34" spans="1:7">
      <c r="A34" s="114">
        <v>26</v>
      </c>
      <c r="B34" s="21" t="s">
        <v>744</v>
      </c>
      <c r="C34" s="30" t="s">
        <v>698</v>
      </c>
      <c r="D34" s="106">
        <v>31.200000000000003</v>
      </c>
      <c r="E34" s="21" t="s">
        <v>39</v>
      </c>
      <c r="F34" s="154"/>
      <c r="G34" s="107">
        <f t="shared" si="0"/>
        <v>0</v>
      </c>
    </row>
    <row r="35" spans="1:7" ht="24">
      <c r="A35" s="114">
        <v>27</v>
      </c>
      <c r="B35" s="21" t="s">
        <v>725</v>
      </c>
      <c r="C35" s="30" t="s">
        <v>729</v>
      </c>
      <c r="D35" s="106">
        <v>75</v>
      </c>
      <c r="E35" s="21" t="s">
        <v>54</v>
      </c>
      <c r="F35" s="154"/>
      <c r="G35" s="107">
        <f t="shared" si="0"/>
        <v>0</v>
      </c>
    </row>
    <row r="36" spans="1:7">
      <c r="A36" s="114">
        <v>28</v>
      </c>
      <c r="B36" s="21" t="s">
        <v>725</v>
      </c>
      <c r="C36" s="30" t="s">
        <v>731</v>
      </c>
      <c r="D36" s="106">
        <v>75</v>
      </c>
      <c r="E36" s="21" t="s">
        <v>54</v>
      </c>
      <c r="F36" s="154"/>
      <c r="G36" s="107">
        <f t="shared" si="0"/>
        <v>0</v>
      </c>
    </row>
    <row r="37" spans="1:7">
      <c r="A37" s="114">
        <v>29</v>
      </c>
      <c r="B37" s="21" t="s">
        <v>725</v>
      </c>
      <c r="C37" s="30" t="s">
        <v>854</v>
      </c>
      <c r="D37" s="106">
        <v>75</v>
      </c>
      <c r="E37" s="21" t="s">
        <v>54</v>
      </c>
      <c r="F37" s="154"/>
      <c r="G37" s="107">
        <f t="shared" si="0"/>
        <v>0</v>
      </c>
    </row>
    <row r="38" spans="1:7">
      <c r="A38" s="114">
        <v>30</v>
      </c>
      <c r="B38" s="21" t="s">
        <v>725</v>
      </c>
      <c r="C38" s="30" t="s">
        <v>745</v>
      </c>
      <c r="D38" s="106">
        <v>75</v>
      </c>
      <c r="E38" s="21" t="s">
        <v>54</v>
      </c>
      <c r="F38" s="154"/>
      <c r="G38" s="107">
        <f t="shared" si="0"/>
        <v>0</v>
      </c>
    </row>
    <row r="39" spans="1:7">
      <c r="A39" s="114">
        <v>31</v>
      </c>
      <c r="B39" s="21" t="s">
        <v>725</v>
      </c>
      <c r="C39" s="30" t="s">
        <v>746</v>
      </c>
      <c r="D39" s="106">
        <v>136</v>
      </c>
      <c r="E39" s="21" t="s">
        <v>54</v>
      </c>
      <c r="F39" s="154"/>
      <c r="G39" s="107">
        <f t="shared" si="0"/>
        <v>0</v>
      </c>
    </row>
    <row r="40" spans="1:7">
      <c r="A40" s="114">
        <v>32</v>
      </c>
      <c r="B40" s="21" t="s">
        <v>725</v>
      </c>
      <c r="C40" s="30" t="s">
        <v>734</v>
      </c>
      <c r="D40" s="106">
        <v>68</v>
      </c>
      <c r="E40" s="21" t="s">
        <v>54</v>
      </c>
      <c r="F40" s="154"/>
      <c r="G40" s="107">
        <f t="shared" si="0"/>
        <v>0</v>
      </c>
    </row>
    <row r="41" spans="1:7">
      <c r="A41" s="114">
        <v>33</v>
      </c>
      <c r="B41" s="21" t="s">
        <v>725</v>
      </c>
      <c r="C41" s="30" t="s">
        <v>735</v>
      </c>
      <c r="D41" s="106">
        <v>75</v>
      </c>
      <c r="E41" s="21" t="s">
        <v>54</v>
      </c>
      <c r="F41" s="154"/>
      <c r="G41" s="107">
        <f t="shared" si="0"/>
        <v>0</v>
      </c>
    </row>
    <row r="42" spans="1:7" ht="24">
      <c r="A42" s="114">
        <v>34</v>
      </c>
      <c r="B42" s="21" t="s">
        <v>725</v>
      </c>
      <c r="C42" s="30" t="s">
        <v>736</v>
      </c>
      <c r="D42" s="106">
        <v>75</v>
      </c>
      <c r="E42" s="21" t="s">
        <v>54</v>
      </c>
      <c r="F42" s="154"/>
      <c r="G42" s="107">
        <f t="shared" si="0"/>
        <v>0</v>
      </c>
    </row>
    <row r="43" spans="1:7">
      <c r="A43" s="114">
        <v>35</v>
      </c>
      <c r="B43" s="21" t="s">
        <v>744</v>
      </c>
      <c r="C43" s="30" t="s">
        <v>698</v>
      </c>
      <c r="D43" s="106">
        <v>6</v>
      </c>
      <c r="E43" s="21" t="s">
        <v>39</v>
      </c>
      <c r="F43" s="154"/>
      <c r="G43" s="107">
        <f t="shared" si="0"/>
        <v>0</v>
      </c>
    </row>
    <row r="44" spans="1:7">
      <c r="A44" s="114">
        <v>36</v>
      </c>
      <c r="B44" s="21" t="s">
        <v>712</v>
      </c>
      <c r="C44" s="30" t="s">
        <v>747</v>
      </c>
      <c r="D44" s="106">
        <v>2</v>
      </c>
      <c r="E44" s="21" t="s">
        <v>714</v>
      </c>
      <c r="F44" s="154"/>
      <c r="G44" s="107">
        <f t="shared" si="0"/>
        <v>0</v>
      </c>
    </row>
    <row r="45" spans="1:7" ht="24">
      <c r="A45" s="114">
        <v>37</v>
      </c>
      <c r="B45" s="21" t="s">
        <v>712</v>
      </c>
      <c r="C45" s="30" t="s">
        <v>748</v>
      </c>
      <c r="D45" s="106">
        <v>2</v>
      </c>
      <c r="E45" s="21" t="s">
        <v>716</v>
      </c>
      <c r="F45" s="154"/>
      <c r="G45" s="107">
        <f t="shared" si="0"/>
        <v>0</v>
      </c>
    </row>
    <row r="46" spans="1:7">
      <c r="A46" s="114">
        <v>38</v>
      </c>
      <c r="B46" s="21" t="s">
        <v>719</v>
      </c>
      <c r="C46" s="30" t="s">
        <v>720</v>
      </c>
      <c r="D46" s="106">
        <v>2</v>
      </c>
      <c r="E46" s="21" t="s">
        <v>14</v>
      </c>
      <c r="F46" s="154"/>
      <c r="G46" s="107">
        <f t="shared" si="0"/>
        <v>0</v>
      </c>
    </row>
    <row r="47" spans="1:7" ht="24">
      <c r="A47" s="114">
        <v>39</v>
      </c>
      <c r="B47" s="21" t="s">
        <v>712</v>
      </c>
      <c r="C47" s="30" t="s">
        <v>722</v>
      </c>
      <c r="D47" s="106">
        <v>6</v>
      </c>
      <c r="E47" s="21" t="s">
        <v>14</v>
      </c>
      <c r="F47" s="154"/>
      <c r="G47" s="107">
        <f t="shared" si="0"/>
        <v>0</v>
      </c>
    </row>
    <row r="48" spans="1:7">
      <c r="A48" s="114">
        <v>40</v>
      </c>
      <c r="B48" s="21" t="s">
        <v>719</v>
      </c>
      <c r="C48" s="30" t="s">
        <v>724</v>
      </c>
      <c r="D48" s="106">
        <v>6</v>
      </c>
      <c r="E48" s="21" t="s">
        <v>14</v>
      </c>
      <c r="F48" s="154"/>
      <c r="G48" s="107">
        <f t="shared" si="0"/>
        <v>0</v>
      </c>
    </row>
    <row r="49" spans="1:7">
      <c r="A49" s="114">
        <v>41</v>
      </c>
      <c r="B49" s="21" t="s">
        <v>725</v>
      </c>
      <c r="C49" s="30" t="s">
        <v>726</v>
      </c>
      <c r="D49" s="106">
        <v>2</v>
      </c>
      <c r="E49" s="21" t="s">
        <v>257</v>
      </c>
      <c r="F49" s="154"/>
      <c r="G49" s="107">
        <f t="shared" si="0"/>
        <v>0</v>
      </c>
    </row>
    <row r="50" spans="1:7">
      <c r="A50" s="114">
        <v>42</v>
      </c>
      <c r="B50" s="21" t="s">
        <v>712</v>
      </c>
      <c r="C50" s="30" t="s">
        <v>695</v>
      </c>
      <c r="D50" s="106">
        <v>120</v>
      </c>
      <c r="E50" s="21" t="s">
        <v>54</v>
      </c>
      <c r="F50" s="154"/>
      <c r="G50" s="107">
        <f t="shared" si="0"/>
        <v>0</v>
      </c>
    </row>
    <row r="51" spans="1:7">
      <c r="A51" s="114">
        <v>43</v>
      </c>
      <c r="B51" s="21" t="s">
        <v>712</v>
      </c>
      <c r="C51" s="30" t="s">
        <v>694</v>
      </c>
      <c r="D51" s="106">
        <v>160</v>
      </c>
      <c r="E51" s="21" t="s">
        <v>54</v>
      </c>
      <c r="F51" s="154"/>
      <c r="G51" s="107">
        <f t="shared" si="0"/>
        <v>0</v>
      </c>
    </row>
    <row r="52" spans="1:7" ht="24">
      <c r="A52" s="114">
        <v>44</v>
      </c>
      <c r="B52" s="21" t="s">
        <v>674</v>
      </c>
      <c r="C52" s="30" t="s">
        <v>749</v>
      </c>
      <c r="D52" s="106">
        <v>62</v>
      </c>
      <c r="E52" s="21" t="s">
        <v>54</v>
      </c>
      <c r="F52" s="154"/>
      <c r="G52" s="107">
        <f t="shared" si="0"/>
        <v>0</v>
      </c>
    </row>
    <row r="53" spans="1:7" ht="24">
      <c r="A53" s="114">
        <v>45</v>
      </c>
      <c r="B53" s="21" t="s">
        <v>725</v>
      </c>
      <c r="C53" s="30" t="s">
        <v>729</v>
      </c>
      <c r="D53" s="106">
        <v>5</v>
      </c>
      <c r="E53" s="21" t="s">
        <v>54</v>
      </c>
      <c r="F53" s="154"/>
      <c r="G53" s="107">
        <f t="shared" si="0"/>
        <v>0</v>
      </c>
    </row>
    <row r="54" spans="1:7">
      <c r="A54" s="114">
        <v>46</v>
      </c>
      <c r="B54" s="21" t="s">
        <v>725</v>
      </c>
      <c r="C54" s="30" t="s">
        <v>731</v>
      </c>
      <c r="D54" s="106">
        <v>5</v>
      </c>
      <c r="E54" s="21" t="s">
        <v>54</v>
      </c>
      <c r="F54" s="154"/>
      <c r="G54" s="107">
        <f t="shared" si="0"/>
        <v>0</v>
      </c>
    </row>
    <row r="55" spans="1:7">
      <c r="A55" s="114">
        <v>47</v>
      </c>
      <c r="B55" s="21" t="s">
        <v>725</v>
      </c>
      <c r="C55" s="30" t="s">
        <v>750</v>
      </c>
      <c r="D55" s="106">
        <v>270</v>
      </c>
      <c r="E55" s="21" t="s">
        <v>54</v>
      </c>
      <c r="F55" s="154"/>
      <c r="G55" s="107">
        <f t="shared" si="0"/>
        <v>0</v>
      </c>
    </row>
    <row r="56" spans="1:7" ht="24">
      <c r="A56" s="114">
        <v>48</v>
      </c>
      <c r="B56" s="21" t="s">
        <v>725</v>
      </c>
      <c r="C56" s="30" t="s">
        <v>381</v>
      </c>
      <c r="D56" s="106">
        <v>20</v>
      </c>
      <c r="E56" s="21" t="s">
        <v>382</v>
      </c>
      <c r="F56" s="154"/>
      <c r="G56" s="107">
        <f t="shared" si="0"/>
        <v>0</v>
      </c>
    </row>
    <row r="57" spans="1:7">
      <c r="A57" s="114">
        <v>49</v>
      </c>
      <c r="B57" s="21" t="s">
        <v>725</v>
      </c>
      <c r="C57" s="30" t="s">
        <v>735</v>
      </c>
      <c r="D57" s="106">
        <v>5</v>
      </c>
      <c r="E57" s="21" t="s">
        <v>54</v>
      </c>
      <c r="F57" s="154"/>
      <c r="G57" s="107">
        <f t="shared" si="0"/>
        <v>0</v>
      </c>
    </row>
    <row r="58" spans="1:7">
      <c r="A58" s="114">
        <v>50</v>
      </c>
      <c r="B58" s="21" t="s">
        <v>725</v>
      </c>
      <c r="C58" s="30" t="s">
        <v>737</v>
      </c>
      <c r="D58" s="106">
        <v>5</v>
      </c>
      <c r="E58" s="21" t="s">
        <v>54</v>
      </c>
      <c r="F58" s="154"/>
      <c r="G58" s="107">
        <f t="shared" si="0"/>
        <v>0</v>
      </c>
    </row>
    <row r="59" spans="1:7">
      <c r="A59" s="114">
        <v>51</v>
      </c>
      <c r="B59" s="21" t="s">
        <v>725</v>
      </c>
      <c r="C59" s="30" t="s">
        <v>387</v>
      </c>
      <c r="D59" s="106">
        <v>2</v>
      </c>
      <c r="E59" s="21" t="s">
        <v>257</v>
      </c>
      <c r="F59" s="154"/>
      <c r="G59" s="107">
        <f t="shared" si="0"/>
        <v>0</v>
      </c>
    </row>
    <row r="60" spans="1:7">
      <c r="A60" s="114">
        <v>52</v>
      </c>
      <c r="B60" s="21" t="s">
        <v>725</v>
      </c>
      <c r="C60" s="30" t="s">
        <v>738</v>
      </c>
      <c r="D60" s="106">
        <v>3</v>
      </c>
      <c r="E60" s="21" t="s">
        <v>697</v>
      </c>
      <c r="F60" s="154"/>
      <c r="G60" s="107">
        <f t="shared" si="0"/>
        <v>0</v>
      </c>
    </row>
    <row r="61" spans="1:7">
      <c r="A61" s="114">
        <v>53</v>
      </c>
      <c r="B61" s="21" t="s">
        <v>719</v>
      </c>
      <c r="C61" s="30" t="s">
        <v>739</v>
      </c>
      <c r="D61" s="106">
        <v>2</v>
      </c>
      <c r="E61" s="21" t="s">
        <v>740</v>
      </c>
      <c r="F61" s="154"/>
      <c r="G61" s="107">
        <f t="shared" si="0"/>
        <v>0</v>
      </c>
    </row>
    <row r="62" spans="1:7" ht="24.75" thickBot="1">
      <c r="A62" s="115">
        <v>54</v>
      </c>
      <c r="B62" s="96" t="s">
        <v>719</v>
      </c>
      <c r="C62" s="67" t="s">
        <v>742</v>
      </c>
      <c r="D62" s="116">
        <v>0.19</v>
      </c>
      <c r="E62" s="96" t="s">
        <v>743</v>
      </c>
      <c r="F62" s="165"/>
      <c r="G62" s="119">
        <f t="shared" si="0"/>
        <v>0</v>
      </c>
    </row>
    <row r="63" spans="1:7" ht="15.75" thickBot="1">
      <c r="A63" s="189" t="s">
        <v>856</v>
      </c>
      <c r="B63" s="190"/>
      <c r="C63" s="190"/>
      <c r="D63" s="190"/>
      <c r="E63" s="190"/>
      <c r="F63" s="190"/>
      <c r="G63" s="163">
        <f>SUM(G9:G62)</f>
        <v>0</v>
      </c>
    </row>
    <row r="65" spans="9:9">
      <c r="I65" s="162">
        <f>SUM(G9:G62)</f>
        <v>0</v>
      </c>
    </row>
  </sheetData>
  <sheetProtection algorithmName="SHA-512" hashValue="AwISkPwSOHBPwYrDViNzn29ig2oZZO7nwbIEwFMBSOFw2NobWNcx6IeYAyKFRVyaopIO9S4AOCymM4zg2wj7Xw==" saltValue="WhlR5ALaBt0k4dGsGjZGig==" spinCount="100000" sheet="1" objects="1" scenarios="1"/>
  <mergeCells count="4">
    <mergeCell ref="B2:C2"/>
    <mergeCell ref="B4:C4"/>
    <mergeCell ref="B6:C6"/>
    <mergeCell ref="A63:F63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A7F2-48BB-47A0-A333-B13C3FC5DE3E}">
  <sheetPr>
    <pageSetUpPr fitToPage="1"/>
  </sheetPr>
  <dimension ref="A2:G120"/>
  <sheetViews>
    <sheetView showZeros="0" view="pageBreakPreview" zoomScaleNormal="100" zoomScaleSheetLayoutView="100" workbookViewId="0">
      <selection activeCell="D20" sqref="D20 F20"/>
    </sheetView>
  </sheetViews>
  <sheetFormatPr defaultRowHeight="15"/>
  <cols>
    <col min="1" max="1" width="6.5703125" style="42" customWidth="1"/>
    <col min="2" max="2" width="12.5703125" style="42" customWidth="1"/>
    <col min="3" max="3" width="80.7109375" style="24" customWidth="1"/>
    <col min="4" max="4" width="8.5703125" style="24" customWidth="1"/>
    <col min="5" max="5" width="8.28515625" style="31" customWidth="1"/>
    <col min="6" max="6" width="10.85546875" style="24" customWidth="1"/>
    <col min="7" max="7" width="12.42578125" style="24" customWidth="1"/>
    <col min="8" max="16384" width="9.140625" style="24"/>
  </cols>
  <sheetData>
    <row r="2" spans="1:7" ht="15" customHeight="1">
      <c r="B2" s="188" t="s">
        <v>0</v>
      </c>
      <c r="C2" s="188"/>
    </row>
    <row r="3" spans="1:7" ht="15" customHeight="1">
      <c r="B3" s="29"/>
      <c r="C3" s="29"/>
    </row>
    <row r="4" spans="1:7" ht="13.5" customHeight="1">
      <c r="B4" s="194" t="s">
        <v>751</v>
      </c>
      <c r="C4" s="194"/>
    </row>
    <row r="5" spans="1:7" ht="13.5" customHeight="1">
      <c r="B5" s="36"/>
      <c r="C5" s="36"/>
    </row>
    <row r="6" spans="1:7" ht="15" customHeight="1">
      <c r="B6" s="194" t="s">
        <v>752</v>
      </c>
      <c r="C6" s="194"/>
    </row>
    <row r="7" spans="1:7" ht="15.75" thickBot="1"/>
    <row r="8" spans="1:7" s="31" customFormat="1" ht="24.75" thickBot="1">
      <c r="A8" s="110" t="s">
        <v>2</v>
      </c>
      <c r="B8" s="91" t="s">
        <v>3</v>
      </c>
      <c r="C8" s="131" t="s">
        <v>4</v>
      </c>
      <c r="D8" s="91" t="s">
        <v>5</v>
      </c>
      <c r="E8" s="91" t="s">
        <v>6</v>
      </c>
      <c r="F8" s="91" t="s">
        <v>7</v>
      </c>
      <c r="G8" s="111" t="s">
        <v>8</v>
      </c>
    </row>
    <row r="9" spans="1:7" ht="27.75" customHeight="1">
      <c r="A9" s="112">
        <v>1</v>
      </c>
      <c r="B9" s="88" t="s">
        <v>753</v>
      </c>
      <c r="C9" s="132" t="s">
        <v>754</v>
      </c>
      <c r="D9" s="108">
        <v>24</v>
      </c>
      <c r="E9" s="88" t="s">
        <v>54</v>
      </c>
      <c r="F9" s="153"/>
      <c r="G9" s="113">
        <f>ROUND(D9*F9,2)</f>
        <v>0</v>
      </c>
    </row>
    <row r="10" spans="1:7" ht="15" customHeight="1">
      <c r="A10" s="114">
        <v>2</v>
      </c>
      <c r="B10" s="21" t="s">
        <v>753</v>
      </c>
      <c r="C10" s="40" t="s">
        <v>755</v>
      </c>
      <c r="D10" s="106">
        <v>105</v>
      </c>
      <c r="E10" s="21" t="s">
        <v>54</v>
      </c>
      <c r="F10" s="154"/>
      <c r="G10" s="113">
        <f t="shared" ref="G10:G73" si="0">ROUND(D10*F10,2)</f>
        <v>0</v>
      </c>
    </row>
    <row r="11" spans="1:7" ht="15" customHeight="1">
      <c r="A11" s="114">
        <v>3</v>
      </c>
      <c r="B11" s="21" t="s">
        <v>753</v>
      </c>
      <c r="C11" s="40" t="s">
        <v>756</v>
      </c>
      <c r="D11" s="106">
        <v>0.36000000000000004</v>
      </c>
      <c r="E11" s="21" t="s">
        <v>11</v>
      </c>
      <c r="F11" s="154"/>
      <c r="G11" s="113">
        <f t="shared" si="0"/>
        <v>0</v>
      </c>
    </row>
    <row r="12" spans="1:7" ht="15" customHeight="1">
      <c r="A12" s="114">
        <v>4</v>
      </c>
      <c r="B12" s="21" t="s">
        <v>753</v>
      </c>
      <c r="C12" s="40" t="s">
        <v>757</v>
      </c>
      <c r="D12" s="106">
        <v>4</v>
      </c>
      <c r="E12" s="31" t="s">
        <v>14</v>
      </c>
      <c r="F12" s="166"/>
      <c r="G12" s="113">
        <f t="shared" si="0"/>
        <v>0</v>
      </c>
    </row>
    <row r="13" spans="1:7" ht="29.25" customHeight="1">
      <c r="A13" s="114">
        <v>5</v>
      </c>
      <c r="B13" s="21" t="s">
        <v>753</v>
      </c>
      <c r="C13" s="40" t="s">
        <v>758</v>
      </c>
      <c r="D13" s="106">
        <v>0.31000000000000005</v>
      </c>
      <c r="E13" s="21" t="s">
        <v>11</v>
      </c>
      <c r="F13" s="154"/>
      <c r="G13" s="113">
        <f t="shared" si="0"/>
        <v>0</v>
      </c>
    </row>
    <row r="14" spans="1:7" ht="30.75" customHeight="1">
      <c r="A14" s="114">
        <v>6</v>
      </c>
      <c r="B14" s="21" t="s">
        <v>753</v>
      </c>
      <c r="C14" s="40" t="s">
        <v>759</v>
      </c>
      <c r="D14" s="106">
        <v>535</v>
      </c>
      <c r="E14" s="21" t="s">
        <v>54</v>
      </c>
      <c r="F14" s="154"/>
      <c r="G14" s="113">
        <f t="shared" si="0"/>
        <v>0</v>
      </c>
    </row>
    <row r="15" spans="1:7" ht="34.5" customHeight="1">
      <c r="A15" s="114">
        <v>7</v>
      </c>
      <c r="B15" s="21" t="s">
        <v>753</v>
      </c>
      <c r="C15" s="40" t="s">
        <v>760</v>
      </c>
      <c r="D15" s="106">
        <v>48</v>
      </c>
      <c r="E15" s="21" t="s">
        <v>761</v>
      </c>
      <c r="F15" s="154"/>
      <c r="G15" s="113">
        <f t="shared" si="0"/>
        <v>0</v>
      </c>
    </row>
    <row r="16" spans="1:7" ht="28.5" customHeight="1">
      <c r="A16" s="114">
        <v>8</v>
      </c>
      <c r="B16" s="21" t="s">
        <v>753</v>
      </c>
      <c r="C16" s="40" t="s">
        <v>762</v>
      </c>
      <c r="D16" s="106">
        <v>2</v>
      </c>
      <c r="E16" s="21" t="s">
        <v>761</v>
      </c>
      <c r="F16" s="154"/>
      <c r="G16" s="113">
        <f t="shared" si="0"/>
        <v>0</v>
      </c>
    </row>
    <row r="17" spans="1:7" ht="29.25" customHeight="1">
      <c r="A17" s="114">
        <v>9</v>
      </c>
      <c r="B17" s="21" t="s">
        <v>753</v>
      </c>
      <c r="C17" s="40" t="s">
        <v>763</v>
      </c>
      <c r="D17" s="106">
        <v>2</v>
      </c>
      <c r="E17" s="21" t="s">
        <v>761</v>
      </c>
      <c r="F17" s="154"/>
      <c r="G17" s="113">
        <f t="shared" si="0"/>
        <v>0</v>
      </c>
    </row>
    <row r="18" spans="1:7" ht="28.5" customHeight="1">
      <c r="A18" s="114">
        <v>10</v>
      </c>
      <c r="B18" s="21" t="s">
        <v>753</v>
      </c>
      <c r="C18" s="40" t="s">
        <v>764</v>
      </c>
      <c r="D18" s="106">
        <v>2</v>
      </c>
      <c r="E18" s="21" t="s">
        <v>761</v>
      </c>
      <c r="F18" s="154"/>
      <c r="G18" s="113">
        <f t="shared" si="0"/>
        <v>0</v>
      </c>
    </row>
    <row r="19" spans="1:7" ht="29.25" customHeight="1">
      <c r="A19" s="114">
        <v>11</v>
      </c>
      <c r="B19" s="21" t="s">
        <v>753</v>
      </c>
      <c r="C19" s="40" t="s">
        <v>765</v>
      </c>
      <c r="D19" s="106">
        <v>2</v>
      </c>
      <c r="E19" s="21" t="s">
        <v>761</v>
      </c>
      <c r="F19" s="154"/>
      <c r="G19" s="113">
        <f t="shared" si="0"/>
        <v>0</v>
      </c>
    </row>
    <row r="20" spans="1:7" ht="15" customHeight="1">
      <c r="A20" s="114">
        <v>12</v>
      </c>
      <c r="B20" s="21" t="s">
        <v>753</v>
      </c>
      <c r="C20" s="40" t="s">
        <v>766</v>
      </c>
      <c r="D20" s="106">
        <v>4</v>
      </c>
      <c r="E20" s="21" t="s">
        <v>14</v>
      </c>
      <c r="F20" s="154"/>
      <c r="G20" s="113">
        <f t="shared" si="0"/>
        <v>0</v>
      </c>
    </row>
    <row r="21" spans="1:7" ht="15" customHeight="1">
      <c r="A21" s="114">
        <v>13</v>
      </c>
      <c r="B21" s="21" t="s">
        <v>753</v>
      </c>
      <c r="C21" s="40" t="s">
        <v>767</v>
      </c>
      <c r="D21" s="106">
        <v>4</v>
      </c>
      <c r="E21" s="21" t="s">
        <v>14</v>
      </c>
      <c r="F21" s="154"/>
      <c r="G21" s="113">
        <f t="shared" si="0"/>
        <v>0</v>
      </c>
    </row>
    <row r="22" spans="1:7" ht="15" customHeight="1">
      <c r="A22" s="114">
        <v>14</v>
      </c>
      <c r="B22" s="21" t="s">
        <v>753</v>
      </c>
      <c r="C22" s="40" t="s">
        <v>768</v>
      </c>
      <c r="D22" s="106">
        <v>4</v>
      </c>
      <c r="E22" s="21" t="s">
        <v>14</v>
      </c>
      <c r="F22" s="154"/>
      <c r="G22" s="113">
        <f t="shared" si="0"/>
        <v>0</v>
      </c>
    </row>
    <row r="23" spans="1:7" ht="15" customHeight="1">
      <c r="A23" s="114">
        <v>15</v>
      </c>
      <c r="B23" s="21" t="s">
        <v>753</v>
      </c>
      <c r="C23" s="40" t="s">
        <v>769</v>
      </c>
      <c r="D23" s="106">
        <v>8</v>
      </c>
      <c r="E23" s="21" t="s">
        <v>14</v>
      </c>
      <c r="F23" s="154"/>
      <c r="G23" s="113">
        <f t="shared" si="0"/>
        <v>0</v>
      </c>
    </row>
    <row r="24" spans="1:7" ht="15" customHeight="1">
      <c r="A24" s="114">
        <v>16</v>
      </c>
      <c r="B24" s="21" t="s">
        <v>753</v>
      </c>
      <c r="C24" s="40" t="s">
        <v>770</v>
      </c>
      <c r="D24" s="106">
        <v>4</v>
      </c>
      <c r="E24" s="21" t="s">
        <v>14</v>
      </c>
      <c r="F24" s="154"/>
      <c r="G24" s="113">
        <f t="shared" si="0"/>
        <v>0</v>
      </c>
    </row>
    <row r="25" spans="1:7" ht="15" customHeight="1">
      <c r="A25" s="114">
        <v>17</v>
      </c>
      <c r="B25" s="21" t="s">
        <v>753</v>
      </c>
      <c r="C25" s="40" t="s">
        <v>771</v>
      </c>
      <c r="D25" s="106">
        <v>2</v>
      </c>
      <c r="E25" s="21" t="s">
        <v>772</v>
      </c>
      <c r="F25" s="154"/>
      <c r="G25" s="113">
        <f t="shared" si="0"/>
        <v>0</v>
      </c>
    </row>
    <row r="26" spans="1:7" ht="28.5" customHeight="1">
      <c r="A26" s="114">
        <v>18</v>
      </c>
      <c r="B26" s="21" t="s">
        <v>753</v>
      </c>
      <c r="C26" s="40" t="s">
        <v>773</v>
      </c>
      <c r="D26" s="106">
        <v>22</v>
      </c>
      <c r="E26" s="21" t="s">
        <v>772</v>
      </c>
      <c r="F26" s="154"/>
      <c r="G26" s="113">
        <f t="shared" si="0"/>
        <v>0</v>
      </c>
    </row>
    <row r="27" spans="1:7" ht="27.75" customHeight="1">
      <c r="A27" s="114">
        <v>19</v>
      </c>
      <c r="B27" s="21" t="s">
        <v>753</v>
      </c>
      <c r="C27" s="40" t="s">
        <v>774</v>
      </c>
      <c r="D27" s="106">
        <v>2</v>
      </c>
      <c r="E27" s="21" t="s">
        <v>772</v>
      </c>
      <c r="F27" s="154"/>
      <c r="G27" s="113">
        <f t="shared" si="0"/>
        <v>0</v>
      </c>
    </row>
    <row r="28" spans="1:7" ht="27.75" customHeight="1">
      <c r="A28" s="114">
        <v>20</v>
      </c>
      <c r="B28" s="21" t="s">
        <v>753</v>
      </c>
      <c r="C28" s="40" t="s">
        <v>775</v>
      </c>
      <c r="D28" s="106">
        <v>22</v>
      </c>
      <c r="E28" s="21" t="s">
        <v>772</v>
      </c>
      <c r="F28" s="154"/>
      <c r="G28" s="113">
        <f t="shared" si="0"/>
        <v>0</v>
      </c>
    </row>
    <row r="29" spans="1:7" ht="30" customHeight="1">
      <c r="A29" s="114">
        <v>21</v>
      </c>
      <c r="B29" s="21" t="s">
        <v>753</v>
      </c>
      <c r="C29" s="40" t="s">
        <v>776</v>
      </c>
      <c r="D29" s="106">
        <v>2</v>
      </c>
      <c r="E29" s="21" t="s">
        <v>772</v>
      </c>
      <c r="F29" s="154"/>
      <c r="G29" s="113">
        <f t="shared" si="0"/>
        <v>0</v>
      </c>
    </row>
    <row r="30" spans="1:7" ht="32.25" customHeight="1">
      <c r="A30" s="114">
        <v>22</v>
      </c>
      <c r="B30" s="21" t="s">
        <v>753</v>
      </c>
      <c r="C30" s="40" t="s">
        <v>777</v>
      </c>
      <c r="D30" s="106">
        <v>22</v>
      </c>
      <c r="E30" s="21" t="s">
        <v>772</v>
      </c>
      <c r="F30" s="154"/>
      <c r="G30" s="113">
        <f t="shared" si="0"/>
        <v>0</v>
      </c>
    </row>
    <row r="31" spans="1:7" ht="15" customHeight="1">
      <c r="A31" s="114">
        <v>23</v>
      </c>
      <c r="B31" s="21" t="s">
        <v>753</v>
      </c>
      <c r="C31" s="40" t="s">
        <v>778</v>
      </c>
      <c r="D31" s="106">
        <v>1</v>
      </c>
      <c r="E31" s="21" t="s">
        <v>772</v>
      </c>
      <c r="F31" s="154"/>
      <c r="G31" s="113">
        <f t="shared" si="0"/>
        <v>0</v>
      </c>
    </row>
    <row r="32" spans="1:7" ht="15" customHeight="1">
      <c r="A32" s="114">
        <v>24</v>
      </c>
      <c r="B32" s="21" t="s">
        <v>753</v>
      </c>
      <c r="C32" s="40" t="s">
        <v>779</v>
      </c>
      <c r="D32" s="106">
        <v>1</v>
      </c>
      <c r="E32" s="21" t="s">
        <v>772</v>
      </c>
      <c r="F32" s="154"/>
      <c r="G32" s="113">
        <f t="shared" si="0"/>
        <v>0</v>
      </c>
    </row>
    <row r="33" spans="1:7" ht="15" customHeight="1">
      <c r="A33" s="114">
        <v>25</v>
      </c>
      <c r="B33" s="21" t="s">
        <v>753</v>
      </c>
      <c r="C33" s="40" t="s">
        <v>780</v>
      </c>
      <c r="D33" s="106">
        <v>1</v>
      </c>
      <c r="E33" s="21" t="s">
        <v>772</v>
      </c>
      <c r="F33" s="154"/>
      <c r="G33" s="113">
        <f t="shared" si="0"/>
        <v>0</v>
      </c>
    </row>
    <row r="34" spans="1:7" ht="15" customHeight="1">
      <c r="A34" s="114">
        <v>26</v>
      </c>
      <c r="B34" s="21" t="s">
        <v>753</v>
      </c>
      <c r="C34" s="40" t="s">
        <v>781</v>
      </c>
      <c r="D34" s="106">
        <v>1</v>
      </c>
      <c r="E34" s="21" t="s">
        <v>772</v>
      </c>
      <c r="F34" s="154"/>
      <c r="G34" s="113">
        <f t="shared" si="0"/>
        <v>0</v>
      </c>
    </row>
    <row r="35" spans="1:7" ht="15" customHeight="1">
      <c r="A35" s="114">
        <v>27</v>
      </c>
      <c r="B35" s="21" t="s">
        <v>753</v>
      </c>
      <c r="C35" s="40" t="s">
        <v>782</v>
      </c>
      <c r="D35" s="106">
        <v>1</v>
      </c>
      <c r="E35" s="21" t="s">
        <v>772</v>
      </c>
      <c r="F35" s="154"/>
      <c r="G35" s="113">
        <f t="shared" si="0"/>
        <v>0</v>
      </c>
    </row>
    <row r="36" spans="1:7" ht="15" customHeight="1">
      <c r="A36" s="114">
        <v>28</v>
      </c>
      <c r="B36" s="21" t="s">
        <v>753</v>
      </c>
      <c r="C36" s="40" t="s">
        <v>783</v>
      </c>
      <c r="D36" s="106">
        <v>1</v>
      </c>
      <c r="E36" s="21" t="s">
        <v>772</v>
      </c>
      <c r="F36" s="154"/>
      <c r="G36" s="113">
        <f t="shared" si="0"/>
        <v>0</v>
      </c>
    </row>
    <row r="37" spans="1:7" ht="27" customHeight="1">
      <c r="A37" s="114">
        <v>29</v>
      </c>
      <c r="B37" s="21" t="s">
        <v>753</v>
      </c>
      <c r="C37" s="40" t="s">
        <v>854</v>
      </c>
      <c r="D37" s="106">
        <v>1</v>
      </c>
      <c r="E37" s="21" t="s">
        <v>772</v>
      </c>
      <c r="F37" s="154"/>
      <c r="G37" s="113">
        <f t="shared" si="0"/>
        <v>0</v>
      </c>
    </row>
    <row r="38" spans="1:7" ht="28.5" customHeight="1">
      <c r="A38" s="114">
        <v>30</v>
      </c>
      <c r="B38" s="21" t="s">
        <v>753</v>
      </c>
      <c r="C38" s="40" t="s">
        <v>784</v>
      </c>
      <c r="D38" s="106">
        <v>3</v>
      </c>
      <c r="E38" s="21" t="s">
        <v>772</v>
      </c>
      <c r="F38" s="154"/>
      <c r="G38" s="113">
        <f t="shared" si="0"/>
        <v>0</v>
      </c>
    </row>
    <row r="39" spans="1:7" ht="27.75" customHeight="1">
      <c r="A39" s="114">
        <v>31</v>
      </c>
      <c r="B39" s="21" t="s">
        <v>753</v>
      </c>
      <c r="C39" s="40" t="s">
        <v>785</v>
      </c>
      <c r="D39" s="106">
        <v>1</v>
      </c>
      <c r="E39" s="21" t="s">
        <v>772</v>
      </c>
      <c r="F39" s="154"/>
      <c r="G39" s="113">
        <f t="shared" si="0"/>
        <v>0</v>
      </c>
    </row>
    <row r="40" spans="1:7" ht="33" customHeight="1">
      <c r="A40" s="114">
        <v>32</v>
      </c>
      <c r="B40" s="21" t="s">
        <v>753</v>
      </c>
      <c r="C40" s="40" t="s">
        <v>786</v>
      </c>
      <c r="D40" s="106">
        <v>0.1</v>
      </c>
      <c r="E40" s="21" t="s">
        <v>11</v>
      </c>
      <c r="F40" s="154"/>
      <c r="G40" s="113">
        <f t="shared" si="0"/>
        <v>0</v>
      </c>
    </row>
    <row r="41" spans="1:7" ht="30" customHeight="1">
      <c r="A41" s="114">
        <v>33</v>
      </c>
      <c r="B41" s="21" t="s">
        <v>753</v>
      </c>
      <c r="C41" s="40" t="s">
        <v>760</v>
      </c>
      <c r="D41" s="106">
        <v>144</v>
      </c>
      <c r="E41" s="21" t="s">
        <v>761</v>
      </c>
      <c r="F41" s="154"/>
      <c r="G41" s="113">
        <f t="shared" si="0"/>
        <v>0</v>
      </c>
    </row>
    <row r="42" spans="1:7" ht="15" customHeight="1">
      <c r="A42" s="114">
        <v>34</v>
      </c>
      <c r="B42" s="21" t="s">
        <v>753</v>
      </c>
      <c r="C42" s="40" t="s">
        <v>767</v>
      </c>
      <c r="D42" s="106">
        <v>2</v>
      </c>
      <c r="E42" s="21" t="s">
        <v>14</v>
      </c>
      <c r="F42" s="154"/>
      <c r="G42" s="113">
        <f t="shared" si="0"/>
        <v>0</v>
      </c>
    </row>
    <row r="43" spans="1:7" ht="15" customHeight="1">
      <c r="A43" s="114">
        <v>35</v>
      </c>
      <c r="B43" s="21" t="s">
        <v>753</v>
      </c>
      <c r="C43" s="40" t="s">
        <v>770</v>
      </c>
      <c r="D43" s="106">
        <v>2</v>
      </c>
      <c r="E43" s="21" t="s">
        <v>14</v>
      </c>
      <c r="F43" s="154"/>
      <c r="G43" s="113">
        <f t="shared" si="0"/>
        <v>0</v>
      </c>
    </row>
    <row r="44" spans="1:7" ht="15" customHeight="1">
      <c r="A44" s="114">
        <v>36</v>
      </c>
      <c r="B44" s="21" t="s">
        <v>753</v>
      </c>
      <c r="C44" s="40" t="s">
        <v>771</v>
      </c>
      <c r="D44" s="106">
        <v>1</v>
      </c>
      <c r="E44" s="21" t="s">
        <v>772</v>
      </c>
      <c r="F44" s="154"/>
      <c r="G44" s="113">
        <f t="shared" si="0"/>
        <v>0</v>
      </c>
    </row>
    <row r="45" spans="1:7" ht="30" customHeight="1">
      <c r="A45" s="114">
        <v>37</v>
      </c>
      <c r="B45" s="21" t="s">
        <v>753</v>
      </c>
      <c r="C45" s="40" t="s">
        <v>773</v>
      </c>
      <c r="D45" s="106">
        <v>143</v>
      </c>
      <c r="E45" s="21" t="s">
        <v>772</v>
      </c>
      <c r="F45" s="154"/>
      <c r="G45" s="113">
        <f t="shared" si="0"/>
        <v>0</v>
      </c>
    </row>
    <row r="46" spans="1:7" ht="27.75" customHeight="1">
      <c r="A46" s="114">
        <v>38</v>
      </c>
      <c r="B46" s="21" t="s">
        <v>753</v>
      </c>
      <c r="C46" s="40" t="s">
        <v>774</v>
      </c>
      <c r="D46" s="106">
        <v>1</v>
      </c>
      <c r="E46" s="21" t="s">
        <v>772</v>
      </c>
      <c r="F46" s="154"/>
      <c r="G46" s="113">
        <f t="shared" si="0"/>
        <v>0</v>
      </c>
    </row>
    <row r="47" spans="1:7" ht="27.75" customHeight="1">
      <c r="A47" s="114">
        <v>39</v>
      </c>
      <c r="B47" s="21" t="s">
        <v>753</v>
      </c>
      <c r="C47" s="40" t="s">
        <v>776</v>
      </c>
      <c r="D47" s="106">
        <v>1</v>
      </c>
      <c r="E47" s="21" t="s">
        <v>772</v>
      </c>
      <c r="F47" s="154"/>
      <c r="G47" s="113">
        <f t="shared" si="0"/>
        <v>0</v>
      </c>
    </row>
    <row r="48" spans="1:7" ht="30.75" customHeight="1">
      <c r="A48" s="114">
        <v>40</v>
      </c>
      <c r="B48" s="21" t="s">
        <v>753</v>
      </c>
      <c r="C48" s="40" t="s">
        <v>777</v>
      </c>
      <c r="D48" s="106">
        <v>143</v>
      </c>
      <c r="E48" s="21" t="s">
        <v>772</v>
      </c>
      <c r="F48" s="154"/>
      <c r="G48" s="113">
        <f t="shared" si="0"/>
        <v>0</v>
      </c>
    </row>
    <row r="49" spans="1:7" ht="27.75" customHeight="1">
      <c r="A49" s="114">
        <v>41</v>
      </c>
      <c r="B49" s="21" t="s">
        <v>753</v>
      </c>
      <c r="C49" s="40" t="s">
        <v>787</v>
      </c>
      <c r="D49" s="106">
        <v>44</v>
      </c>
      <c r="E49" s="21" t="s">
        <v>54</v>
      </c>
      <c r="F49" s="154"/>
      <c r="G49" s="113">
        <f t="shared" si="0"/>
        <v>0</v>
      </c>
    </row>
    <row r="50" spans="1:7" ht="15" customHeight="1">
      <c r="A50" s="114">
        <v>42</v>
      </c>
      <c r="B50" s="21" t="s">
        <v>753</v>
      </c>
      <c r="C50" s="40" t="s">
        <v>788</v>
      </c>
      <c r="D50" s="106">
        <v>2</v>
      </c>
      <c r="E50" s="21" t="s">
        <v>14</v>
      </c>
      <c r="F50" s="154"/>
      <c r="G50" s="113">
        <f t="shared" si="0"/>
        <v>0</v>
      </c>
    </row>
    <row r="51" spans="1:7" ht="15" customHeight="1">
      <c r="A51" s="114">
        <v>43</v>
      </c>
      <c r="B51" s="21" t="s">
        <v>753</v>
      </c>
      <c r="C51" s="40" t="s">
        <v>756</v>
      </c>
      <c r="D51" s="106">
        <v>0.98000000000000009</v>
      </c>
      <c r="E51" s="21" t="s">
        <v>11</v>
      </c>
      <c r="F51" s="154"/>
      <c r="G51" s="113">
        <f t="shared" si="0"/>
        <v>0</v>
      </c>
    </row>
    <row r="52" spans="1:7" ht="15" customHeight="1">
      <c r="A52" s="114">
        <v>44</v>
      </c>
      <c r="B52" s="21" t="s">
        <v>753</v>
      </c>
      <c r="C52" s="40" t="s">
        <v>766</v>
      </c>
      <c r="D52" s="106">
        <v>5</v>
      </c>
      <c r="E52" s="21" t="s">
        <v>14</v>
      </c>
      <c r="F52" s="154"/>
      <c r="G52" s="113">
        <f t="shared" si="0"/>
        <v>0</v>
      </c>
    </row>
    <row r="53" spans="1:7" ht="27" customHeight="1" thickBot="1">
      <c r="A53" s="115">
        <v>45</v>
      </c>
      <c r="B53" s="96" t="s">
        <v>753</v>
      </c>
      <c r="C53" s="133" t="s">
        <v>759</v>
      </c>
      <c r="D53" s="116">
        <v>210</v>
      </c>
      <c r="E53" s="96" t="s">
        <v>54</v>
      </c>
      <c r="F53" s="165"/>
      <c r="G53" s="113">
        <f t="shared" si="0"/>
        <v>0</v>
      </c>
    </row>
    <row r="54" spans="1:7" ht="27" customHeight="1">
      <c r="A54" s="120">
        <v>46</v>
      </c>
      <c r="B54" s="95" t="s">
        <v>753</v>
      </c>
      <c r="C54" s="132" t="s">
        <v>762</v>
      </c>
      <c r="D54" s="121">
        <v>1</v>
      </c>
      <c r="E54" s="95" t="s">
        <v>761</v>
      </c>
      <c r="F54" s="164"/>
      <c r="G54" s="113">
        <f t="shared" si="0"/>
        <v>0</v>
      </c>
    </row>
    <row r="55" spans="1:7" ht="15" customHeight="1">
      <c r="A55" s="114">
        <v>47</v>
      </c>
      <c r="B55" s="21" t="s">
        <v>753</v>
      </c>
      <c r="C55" s="40" t="s">
        <v>770</v>
      </c>
      <c r="D55" s="106">
        <v>1</v>
      </c>
      <c r="E55" s="21" t="s">
        <v>14</v>
      </c>
      <c r="F55" s="154"/>
      <c r="G55" s="113">
        <f t="shared" si="0"/>
        <v>0</v>
      </c>
    </row>
    <row r="56" spans="1:7" ht="15" customHeight="1">
      <c r="A56" s="114">
        <v>48</v>
      </c>
      <c r="B56" s="21" t="s">
        <v>753</v>
      </c>
      <c r="C56" s="40" t="s">
        <v>768</v>
      </c>
      <c r="D56" s="106">
        <v>2</v>
      </c>
      <c r="E56" s="21" t="s">
        <v>14</v>
      </c>
      <c r="F56" s="154"/>
      <c r="G56" s="113">
        <f t="shared" si="0"/>
        <v>0</v>
      </c>
    </row>
    <row r="57" spans="1:7" ht="28.5" customHeight="1">
      <c r="A57" s="114">
        <v>49</v>
      </c>
      <c r="B57" s="21" t="s">
        <v>753</v>
      </c>
      <c r="C57" s="40" t="s">
        <v>789</v>
      </c>
      <c r="D57" s="106">
        <v>1.9400000000000002</v>
      </c>
      <c r="E57" s="21" t="s">
        <v>11</v>
      </c>
      <c r="F57" s="154"/>
      <c r="G57" s="113">
        <f t="shared" si="0"/>
        <v>0</v>
      </c>
    </row>
    <row r="58" spans="1:7" ht="26.25" customHeight="1">
      <c r="A58" s="114">
        <v>50</v>
      </c>
      <c r="B58" s="21" t="s">
        <v>753</v>
      </c>
      <c r="C58" s="40" t="s">
        <v>790</v>
      </c>
      <c r="D58" s="106">
        <v>1.9400000000000002</v>
      </c>
      <c r="E58" s="21" t="s">
        <v>11</v>
      </c>
      <c r="F58" s="154"/>
      <c r="G58" s="113">
        <f t="shared" si="0"/>
        <v>0</v>
      </c>
    </row>
    <row r="59" spans="1:7" ht="27.75" customHeight="1">
      <c r="A59" s="114">
        <v>51</v>
      </c>
      <c r="B59" s="21" t="s">
        <v>753</v>
      </c>
      <c r="C59" s="40" t="s">
        <v>791</v>
      </c>
      <c r="D59" s="106">
        <v>1</v>
      </c>
      <c r="E59" s="21" t="s">
        <v>761</v>
      </c>
      <c r="F59" s="154"/>
      <c r="G59" s="113">
        <f t="shared" si="0"/>
        <v>0</v>
      </c>
    </row>
    <row r="60" spans="1:7" ht="30" customHeight="1">
      <c r="A60" s="114">
        <v>52</v>
      </c>
      <c r="B60" s="21" t="s">
        <v>753</v>
      </c>
      <c r="C60" s="40" t="s">
        <v>792</v>
      </c>
      <c r="D60" s="106">
        <v>47</v>
      </c>
      <c r="E60" s="21" t="s">
        <v>761</v>
      </c>
      <c r="F60" s="154"/>
      <c r="G60" s="113">
        <f t="shared" si="0"/>
        <v>0</v>
      </c>
    </row>
    <row r="61" spans="1:7" ht="28.5" customHeight="1">
      <c r="A61" s="114">
        <v>53</v>
      </c>
      <c r="B61" s="21" t="s">
        <v>753</v>
      </c>
      <c r="C61" s="40" t="s">
        <v>793</v>
      </c>
      <c r="D61" s="106">
        <v>1</v>
      </c>
      <c r="E61" s="21" t="s">
        <v>761</v>
      </c>
      <c r="F61" s="154"/>
      <c r="G61" s="113">
        <f t="shared" si="0"/>
        <v>0</v>
      </c>
    </row>
    <row r="62" spans="1:7" ht="28.5" customHeight="1">
      <c r="A62" s="114">
        <v>54</v>
      </c>
      <c r="B62" s="21" t="s">
        <v>753</v>
      </c>
      <c r="C62" s="40" t="s">
        <v>794</v>
      </c>
      <c r="D62" s="106">
        <v>47</v>
      </c>
      <c r="E62" s="21" t="s">
        <v>761</v>
      </c>
      <c r="F62" s="154"/>
      <c r="G62" s="113">
        <f t="shared" si="0"/>
        <v>0</v>
      </c>
    </row>
    <row r="63" spans="1:7" ht="30.75" customHeight="1">
      <c r="A63" s="114">
        <v>55</v>
      </c>
      <c r="B63" s="21" t="s">
        <v>753</v>
      </c>
      <c r="C63" s="40" t="s">
        <v>795</v>
      </c>
      <c r="D63" s="106">
        <v>2</v>
      </c>
      <c r="E63" s="21" t="s">
        <v>761</v>
      </c>
      <c r="F63" s="154"/>
      <c r="G63" s="113">
        <f t="shared" si="0"/>
        <v>0</v>
      </c>
    </row>
    <row r="64" spans="1:7" ht="25.5" customHeight="1">
      <c r="A64" s="114">
        <v>56</v>
      </c>
      <c r="B64" s="21" t="s">
        <v>753</v>
      </c>
      <c r="C64" s="40" t="s">
        <v>796</v>
      </c>
      <c r="D64" s="106">
        <v>94</v>
      </c>
      <c r="E64" s="21" t="s">
        <v>761</v>
      </c>
      <c r="F64" s="154"/>
      <c r="G64" s="113">
        <f t="shared" si="0"/>
        <v>0</v>
      </c>
    </row>
    <row r="65" spans="1:7" ht="15" customHeight="1">
      <c r="A65" s="114">
        <v>57</v>
      </c>
      <c r="B65" s="21" t="s">
        <v>753</v>
      </c>
      <c r="C65" s="40" t="s">
        <v>769</v>
      </c>
      <c r="D65" s="106">
        <v>4</v>
      </c>
      <c r="E65" s="21" t="s">
        <v>14</v>
      </c>
      <c r="F65" s="154"/>
      <c r="G65" s="113">
        <f t="shared" si="0"/>
        <v>0</v>
      </c>
    </row>
    <row r="66" spans="1:7" ht="15" customHeight="1">
      <c r="A66" s="114">
        <v>58</v>
      </c>
      <c r="B66" s="21" t="s">
        <v>753</v>
      </c>
      <c r="C66" s="40" t="s">
        <v>771</v>
      </c>
      <c r="D66" s="106">
        <v>1</v>
      </c>
      <c r="E66" s="21" t="s">
        <v>772</v>
      </c>
      <c r="F66" s="154"/>
      <c r="G66" s="113">
        <f t="shared" si="0"/>
        <v>0</v>
      </c>
    </row>
    <row r="67" spans="1:7" ht="28.5" customHeight="1">
      <c r="A67" s="114">
        <v>59</v>
      </c>
      <c r="B67" s="21" t="s">
        <v>753</v>
      </c>
      <c r="C67" s="40" t="s">
        <v>773</v>
      </c>
      <c r="D67" s="106">
        <v>47</v>
      </c>
      <c r="E67" s="21" t="s">
        <v>772</v>
      </c>
      <c r="F67" s="154"/>
      <c r="G67" s="113">
        <f t="shared" si="0"/>
        <v>0</v>
      </c>
    </row>
    <row r="68" spans="1:7" ht="28.5" customHeight="1">
      <c r="A68" s="114">
        <v>60</v>
      </c>
      <c r="B68" s="21" t="s">
        <v>753</v>
      </c>
      <c r="C68" s="40" t="s">
        <v>774</v>
      </c>
      <c r="D68" s="106">
        <v>1</v>
      </c>
      <c r="E68" s="21" t="s">
        <v>772</v>
      </c>
      <c r="F68" s="154"/>
      <c r="G68" s="113">
        <f t="shared" si="0"/>
        <v>0</v>
      </c>
    </row>
    <row r="69" spans="1:7" ht="30.75" customHeight="1">
      <c r="A69" s="114">
        <v>61</v>
      </c>
      <c r="B69" s="21" t="s">
        <v>753</v>
      </c>
      <c r="C69" s="40" t="s">
        <v>775</v>
      </c>
      <c r="D69" s="106">
        <v>47</v>
      </c>
      <c r="E69" s="21" t="s">
        <v>772</v>
      </c>
      <c r="F69" s="154"/>
      <c r="G69" s="113">
        <f t="shared" si="0"/>
        <v>0</v>
      </c>
    </row>
    <row r="70" spans="1:7" ht="30.75" customHeight="1">
      <c r="A70" s="114">
        <v>62</v>
      </c>
      <c r="B70" s="21" t="s">
        <v>753</v>
      </c>
      <c r="C70" s="40" t="s">
        <v>776</v>
      </c>
      <c r="D70" s="106">
        <v>1</v>
      </c>
      <c r="E70" s="21" t="s">
        <v>772</v>
      </c>
      <c r="F70" s="154"/>
      <c r="G70" s="113">
        <f t="shared" si="0"/>
        <v>0</v>
      </c>
    </row>
    <row r="71" spans="1:7" ht="27.75" customHeight="1">
      <c r="A71" s="114">
        <v>63</v>
      </c>
      <c r="B71" s="21" t="s">
        <v>753</v>
      </c>
      <c r="C71" s="40" t="s">
        <v>777</v>
      </c>
      <c r="D71" s="106">
        <v>47</v>
      </c>
      <c r="E71" s="21" t="s">
        <v>772</v>
      </c>
      <c r="F71" s="154"/>
      <c r="G71" s="113">
        <f t="shared" si="0"/>
        <v>0</v>
      </c>
    </row>
    <row r="72" spans="1:7" ht="15" customHeight="1">
      <c r="A72" s="114">
        <v>64</v>
      </c>
      <c r="B72" s="21" t="s">
        <v>753</v>
      </c>
      <c r="C72" s="40" t="s">
        <v>797</v>
      </c>
      <c r="D72" s="106">
        <v>26</v>
      </c>
      <c r="E72" s="21" t="s">
        <v>54</v>
      </c>
      <c r="F72" s="154"/>
      <c r="G72" s="113">
        <f t="shared" si="0"/>
        <v>0</v>
      </c>
    </row>
    <row r="73" spans="1:7" ht="15" customHeight="1">
      <c r="A73" s="114">
        <v>65</v>
      </c>
      <c r="B73" s="21" t="s">
        <v>753</v>
      </c>
      <c r="C73" s="40" t="s">
        <v>798</v>
      </c>
      <c r="D73" s="106">
        <v>2</v>
      </c>
      <c r="E73" s="21" t="s">
        <v>14</v>
      </c>
      <c r="F73" s="154"/>
      <c r="G73" s="113">
        <f t="shared" si="0"/>
        <v>0</v>
      </c>
    </row>
    <row r="74" spans="1:7" ht="15" customHeight="1">
      <c r="A74" s="114">
        <v>66</v>
      </c>
      <c r="B74" s="21" t="s">
        <v>753</v>
      </c>
      <c r="C74" s="40" t="s">
        <v>799</v>
      </c>
      <c r="D74" s="106">
        <v>0.14000000000000001</v>
      </c>
      <c r="E74" s="21" t="s">
        <v>11</v>
      </c>
      <c r="F74" s="154"/>
      <c r="G74" s="113">
        <f t="shared" ref="G74:G119" si="1">ROUND(D74*F74,2)</f>
        <v>0</v>
      </c>
    </row>
    <row r="75" spans="1:7" ht="28.5" customHeight="1">
      <c r="A75" s="114">
        <v>67</v>
      </c>
      <c r="B75" s="21" t="s">
        <v>753</v>
      </c>
      <c r="C75" s="40" t="s">
        <v>800</v>
      </c>
      <c r="D75" s="106">
        <v>150</v>
      </c>
      <c r="E75" s="21" t="s">
        <v>54</v>
      </c>
      <c r="F75" s="154"/>
      <c r="G75" s="113">
        <f t="shared" si="1"/>
        <v>0</v>
      </c>
    </row>
    <row r="76" spans="1:7" ht="36" customHeight="1">
      <c r="A76" s="114">
        <v>68</v>
      </c>
      <c r="B76" s="21" t="s">
        <v>753</v>
      </c>
      <c r="C76" s="40" t="s">
        <v>762</v>
      </c>
      <c r="D76" s="106">
        <v>2</v>
      </c>
      <c r="E76" s="21" t="s">
        <v>761</v>
      </c>
      <c r="F76" s="154"/>
      <c r="G76" s="113">
        <f t="shared" si="1"/>
        <v>0</v>
      </c>
    </row>
    <row r="77" spans="1:7" ht="30" customHeight="1">
      <c r="A77" s="114">
        <v>69</v>
      </c>
      <c r="B77" s="21" t="s">
        <v>753</v>
      </c>
      <c r="C77" s="40" t="s">
        <v>801</v>
      </c>
      <c r="D77" s="106">
        <v>0.21000000000000002</v>
      </c>
      <c r="E77" s="21" t="s">
        <v>11</v>
      </c>
      <c r="F77" s="154"/>
      <c r="G77" s="113">
        <f t="shared" si="1"/>
        <v>0</v>
      </c>
    </row>
    <row r="78" spans="1:7" ht="29.25" customHeight="1">
      <c r="A78" s="114">
        <v>70</v>
      </c>
      <c r="B78" s="21" t="s">
        <v>753</v>
      </c>
      <c r="C78" s="40" t="s">
        <v>760</v>
      </c>
      <c r="D78" s="106">
        <v>144</v>
      </c>
      <c r="E78" s="21" t="s">
        <v>761</v>
      </c>
      <c r="F78" s="154"/>
      <c r="G78" s="113">
        <f t="shared" si="1"/>
        <v>0</v>
      </c>
    </row>
    <row r="79" spans="1:7" ht="15" customHeight="1">
      <c r="A79" s="114">
        <v>71</v>
      </c>
      <c r="B79" s="21" t="s">
        <v>753</v>
      </c>
      <c r="C79" s="40" t="s">
        <v>767</v>
      </c>
      <c r="D79" s="106">
        <v>2</v>
      </c>
      <c r="E79" s="21" t="s">
        <v>14</v>
      </c>
      <c r="F79" s="154"/>
      <c r="G79" s="113">
        <f t="shared" si="1"/>
        <v>0</v>
      </c>
    </row>
    <row r="80" spans="1:7" ht="15" customHeight="1">
      <c r="A80" s="114">
        <v>72</v>
      </c>
      <c r="B80" s="21" t="s">
        <v>753</v>
      </c>
      <c r="C80" s="40" t="s">
        <v>768</v>
      </c>
      <c r="D80" s="106">
        <v>2</v>
      </c>
      <c r="E80" s="21" t="s">
        <v>14</v>
      </c>
      <c r="F80" s="154"/>
      <c r="G80" s="113">
        <f t="shared" si="1"/>
        <v>0</v>
      </c>
    </row>
    <row r="81" spans="1:7" ht="15" customHeight="1">
      <c r="A81" s="114">
        <v>73</v>
      </c>
      <c r="B81" s="21" t="s">
        <v>753</v>
      </c>
      <c r="C81" s="40" t="s">
        <v>770</v>
      </c>
      <c r="D81" s="106">
        <v>2</v>
      </c>
      <c r="E81" s="21" t="s">
        <v>14</v>
      </c>
      <c r="F81" s="154"/>
      <c r="G81" s="113">
        <f t="shared" si="1"/>
        <v>0</v>
      </c>
    </row>
    <row r="82" spans="1:7" ht="15" customHeight="1">
      <c r="A82" s="114">
        <v>74</v>
      </c>
      <c r="B82" s="21" t="s">
        <v>753</v>
      </c>
      <c r="C82" s="40" t="s">
        <v>769</v>
      </c>
      <c r="D82" s="106">
        <v>4</v>
      </c>
      <c r="E82" s="21" t="s">
        <v>14</v>
      </c>
      <c r="F82" s="154"/>
      <c r="G82" s="113">
        <f t="shared" si="1"/>
        <v>0</v>
      </c>
    </row>
    <row r="83" spans="1:7" ht="30.75" customHeight="1">
      <c r="A83" s="114">
        <v>75</v>
      </c>
      <c r="B83" s="21" t="s">
        <v>753</v>
      </c>
      <c r="C83" s="40" t="s">
        <v>774</v>
      </c>
      <c r="D83" s="106">
        <v>1</v>
      </c>
      <c r="E83" s="21" t="s">
        <v>772</v>
      </c>
      <c r="F83" s="154"/>
      <c r="G83" s="113">
        <f t="shared" si="1"/>
        <v>0</v>
      </c>
    </row>
    <row r="84" spans="1:7" ht="32.25" customHeight="1">
      <c r="A84" s="114">
        <v>76</v>
      </c>
      <c r="B84" s="21" t="s">
        <v>753</v>
      </c>
      <c r="C84" s="40" t="s">
        <v>775</v>
      </c>
      <c r="D84" s="106">
        <v>95</v>
      </c>
      <c r="E84" s="21" t="s">
        <v>772</v>
      </c>
      <c r="F84" s="154"/>
      <c r="G84" s="113">
        <f t="shared" si="1"/>
        <v>0</v>
      </c>
    </row>
    <row r="85" spans="1:7" ht="30" customHeight="1">
      <c r="A85" s="114">
        <v>77</v>
      </c>
      <c r="B85" s="21" t="s">
        <v>753</v>
      </c>
      <c r="C85" s="40" t="s">
        <v>776</v>
      </c>
      <c r="D85" s="106">
        <v>1</v>
      </c>
      <c r="E85" s="21" t="s">
        <v>772</v>
      </c>
      <c r="F85" s="154"/>
      <c r="G85" s="113">
        <f t="shared" si="1"/>
        <v>0</v>
      </c>
    </row>
    <row r="86" spans="1:7" ht="30" customHeight="1">
      <c r="A86" s="114">
        <v>78</v>
      </c>
      <c r="B86" s="21" t="s">
        <v>753</v>
      </c>
      <c r="C86" s="40" t="s">
        <v>777</v>
      </c>
      <c r="D86" s="106">
        <v>95</v>
      </c>
      <c r="E86" s="21" t="s">
        <v>772</v>
      </c>
      <c r="F86" s="154"/>
      <c r="G86" s="113">
        <f t="shared" si="1"/>
        <v>0</v>
      </c>
    </row>
    <row r="87" spans="1:7" ht="15" customHeight="1">
      <c r="A87" s="114">
        <v>79</v>
      </c>
      <c r="B87" s="21" t="s">
        <v>753</v>
      </c>
      <c r="C87" s="40" t="s">
        <v>755</v>
      </c>
      <c r="D87" s="106">
        <v>34</v>
      </c>
      <c r="E87" s="21" t="s">
        <v>54</v>
      </c>
      <c r="F87" s="154"/>
      <c r="G87" s="113">
        <f t="shared" si="1"/>
        <v>0</v>
      </c>
    </row>
    <row r="88" spans="1:7" ht="15" customHeight="1">
      <c r="A88" s="114">
        <v>80</v>
      </c>
      <c r="B88" s="21" t="s">
        <v>753</v>
      </c>
      <c r="C88" s="40" t="s">
        <v>798</v>
      </c>
      <c r="D88" s="106">
        <v>499.5</v>
      </c>
      <c r="E88" s="21" t="s">
        <v>39</v>
      </c>
      <c r="F88" s="154"/>
      <c r="G88" s="113">
        <f t="shared" si="1"/>
        <v>0</v>
      </c>
    </row>
    <row r="89" spans="1:7" ht="15" customHeight="1">
      <c r="A89" s="114">
        <v>81</v>
      </c>
      <c r="B89" s="21" t="s">
        <v>753</v>
      </c>
      <c r="C89" s="40" t="s">
        <v>802</v>
      </c>
      <c r="D89" s="106">
        <v>144</v>
      </c>
      <c r="E89" s="21" t="s">
        <v>39</v>
      </c>
      <c r="F89" s="154"/>
      <c r="G89" s="113">
        <f t="shared" si="1"/>
        <v>0</v>
      </c>
    </row>
    <row r="90" spans="1:7" ht="15" customHeight="1">
      <c r="A90" s="114">
        <v>82</v>
      </c>
      <c r="B90" s="21" t="s">
        <v>753</v>
      </c>
      <c r="C90" s="40" t="s">
        <v>766</v>
      </c>
      <c r="D90" s="106">
        <v>2</v>
      </c>
      <c r="E90" s="21" t="s">
        <v>14</v>
      </c>
      <c r="F90" s="154"/>
      <c r="G90" s="113">
        <f t="shared" si="1"/>
        <v>0</v>
      </c>
    </row>
    <row r="91" spans="1:7" ht="15" customHeight="1">
      <c r="A91" s="114">
        <v>83</v>
      </c>
      <c r="B91" s="21" t="s">
        <v>753</v>
      </c>
      <c r="C91" s="40" t="s">
        <v>803</v>
      </c>
      <c r="D91" s="106">
        <v>150</v>
      </c>
      <c r="E91" s="21" t="s">
        <v>54</v>
      </c>
      <c r="F91" s="154"/>
      <c r="G91" s="113">
        <f t="shared" si="1"/>
        <v>0</v>
      </c>
    </row>
    <row r="92" spans="1:7" ht="32.25" customHeight="1">
      <c r="A92" s="114">
        <v>84</v>
      </c>
      <c r="B92" s="21" t="s">
        <v>753</v>
      </c>
      <c r="C92" s="40" t="s">
        <v>762</v>
      </c>
      <c r="D92" s="106">
        <v>1</v>
      </c>
      <c r="E92" s="21" t="s">
        <v>761</v>
      </c>
      <c r="F92" s="154"/>
      <c r="G92" s="113">
        <f t="shared" si="1"/>
        <v>0</v>
      </c>
    </row>
    <row r="93" spans="1:7" ht="31.5" customHeight="1">
      <c r="A93" s="114">
        <v>85</v>
      </c>
      <c r="B93" s="21" t="s">
        <v>753</v>
      </c>
      <c r="C93" s="40" t="s">
        <v>760</v>
      </c>
      <c r="D93" s="106">
        <v>48</v>
      </c>
      <c r="E93" s="21" t="s">
        <v>761</v>
      </c>
      <c r="F93" s="154"/>
      <c r="G93" s="113">
        <f t="shared" si="1"/>
        <v>0</v>
      </c>
    </row>
    <row r="94" spans="1:7" ht="15" customHeight="1">
      <c r="A94" s="114">
        <v>86</v>
      </c>
      <c r="B94" s="21" t="s">
        <v>753</v>
      </c>
      <c r="C94" s="40" t="s">
        <v>767</v>
      </c>
      <c r="D94" s="106">
        <v>2</v>
      </c>
      <c r="E94" s="21" t="s">
        <v>14</v>
      </c>
      <c r="F94" s="154"/>
      <c r="G94" s="113">
        <f t="shared" si="1"/>
        <v>0</v>
      </c>
    </row>
    <row r="95" spans="1:7" ht="15" customHeight="1">
      <c r="A95" s="114">
        <v>87</v>
      </c>
      <c r="B95" s="21" t="s">
        <v>753</v>
      </c>
      <c r="C95" s="40" t="s">
        <v>770</v>
      </c>
      <c r="D95" s="106">
        <v>2</v>
      </c>
      <c r="E95" s="21" t="s">
        <v>14</v>
      </c>
      <c r="F95" s="154"/>
      <c r="G95" s="113">
        <f t="shared" si="1"/>
        <v>0</v>
      </c>
    </row>
    <row r="96" spans="1:7" ht="15" customHeight="1">
      <c r="A96" s="114">
        <v>88</v>
      </c>
      <c r="B96" s="21" t="s">
        <v>753</v>
      </c>
      <c r="C96" s="40" t="s">
        <v>768</v>
      </c>
      <c r="D96" s="106">
        <v>2</v>
      </c>
      <c r="E96" s="21" t="s">
        <v>14</v>
      </c>
      <c r="F96" s="154"/>
      <c r="G96" s="113">
        <f t="shared" si="1"/>
        <v>0</v>
      </c>
    </row>
    <row r="97" spans="1:7" ht="15" customHeight="1">
      <c r="A97" s="114">
        <v>89</v>
      </c>
      <c r="B97" s="21" t="s">
        <v>753</v>
      </c>
      <c r="C97" s="40" t="s">
        <v>771</v>
      </c>
      <c r="D97" s="106">
        <v>1</v>
      </c>
      <c r="E97" s="21" t="s">
        <v>772</v>
      </c>
      <c r="F97" s="154"/>
      <c r="G97" s="113">
        <f t="shared" si="1"/>
        <v>0</v>
      </c>
    </row>
    <row r="98" spans="1:7" ht="30" customHeight="1">
      <c r="A98" s="114">
        <v>90</v>
      </c>
      <c r="B98" s="21" t="s">
        <v>753</v>
      </c>
      <c r="C98" s="40" t="s">
        <v>773</v>
      </c>
      <c r="D98" s="106">
        <v>23</v>
      </c>
      <c r="E98" s="21" t="s">
        <v>772</v>
      </c>
      <c r="F98" s="154"/>
      <c r="G98" s="113">
        <f t="shared" si="1"/>
        <v>0</v>
      </c>
    </row>
    <row r="99" spans="1:7" ht="31.5" customHeight="1">
      <c r="A99" s="114">
        <v>91</v>
      </c>
      <c r="B99" s="21" t="s">
        <v>753</v>
      </c>
      <c r="C99" s="40" t="s">
        <v>774</v>
      </c>
      <c r="D99" s="106">
        <v>1</v>
      </c>
      <c r="E99" s="21" t="s">
        <v>772</v>
      </c>
      <c r="F99" s="154"/>
      <c r="G99" s="113">
        <f t="shared" si="1"/>
        <v>0</v>
      </c>
    </row>
    <row r="100" spans="1:7" ht="25.5" customHeight="1">
      <c r="A100" s="114">
        <v>92</v>
      </c>
      <c r="B100" s="21" t="s">
        <v>753</v>
      </c>
      <c r="C100" s="40" t="s">
        <v>775</v>
      </c>
      <c r="D100" s="106">
        <v>23</v>
      </c>
      <c r="E100" s="21" t="s">
        <v>772</v>
      </c>
      <c r="F100" s="154"/>
      <c r="G100" s="113">
        <f t="shared" si="1"/>
        <v>0</v>
      </c>
    </row>
    <row r="101" spans="1:7" ht="28.5" customHeight="1">
      <c r="A101" s="114">
        <v>93</v>
      </c>
      <c r="B101" s="21" t="s">
        <v>753</v>
      </c>
      <c r="C101" s="40" t="s">
        <v>776</v>
      </c>
      <c r="D101" s="106">
        <v>1</v>
      </c>
      <c r="E101" s="21" t="s">
        <v>772</v>
      </c>
      <c r="F101" s="154"/>
      <c r="G101" s="113">
        <f t="shared" si="1"/>
        <v>0</v>
      </c>
    </row>
    <row r="102" spans="1:7" ht="28.5" customHeight="1">
      <c r="A102" s="114">
        <v>94</v>
      </c>
      <c r="B102" s="21" t="s">
        <v>753</v>
      </c>
      <c r="C102" s="40" t="s">
        <v>777</v>
      </c>
      <c r="D102" s="106">
        <v>23</v>
      </c>
      <c r="E102" s="21" t="s">
        <v>772</v>
      </c>
      <c r="F102" s="154"/>
      <c r="G102" s="113">
        <f t="shared" si="1"/>
        <v>0</v>
      </c>
    </row>
    <row r="103" spans="1:7" ht="15" customHeight="1">
      <c r="A103" s="114">
        <v>95</v>
      </c>
      <c r="B103" s="21" t="s">
        <v>753</v>
      </c>
      <c r="C103" s="40" t="s">
        <v>804</v>
      </c>
      <c r="D103" s="106">
        <v>70</v>
      </c>
      <c r="E103" s="21" t="s">
        <v>54</v>
      </c>
      <c r="F103" s="154"/>
      <c r="G103" s="113">
        <f t="shared" si="1"/>
        <v>0</v>
      </c>
    </row>
    <row r="104" spans="1:7" ht="15" customHeight="1" thickBot="1">
      <c r="A104" s="115">
        <v>96</v>
      </c>
      <c r="B104" s="96" t="s">
        <v>753</v>
      </c>
      <c r="C104" s="133" t="s">
        <v>805</v>
      </c>
      <c r="D104" s="116">
        <v>22</v>
      </c>
      <c r="E104" s="96" t="s">
        <v>54</v>
      </c>
      <c r="F104" s="165"/>
      <c r="G104" s="113">
        <f t="shared" si="1"/>
        <v>0</v>
      </c>
    </row>
    <row r="105" spans="1:7" ht="29.25" customHeight="1" thickBot="1">
      <c r="A105" s="120">
        <v>97</v>
      </c>
      <c r="B105" s="95" t="s">
        <v>753</v>
      </c>
      <c r="C105" s="132" t="s">
        <v>806</v>
      </c>
      <c r="D105" s="121">
        <v>25</v>
      </c>
      <c r="E105" s="95" t="s">
        <v>54</v>
      </c>
      <c r="F105" s="164"/>
      <c r="G105" s="113">
        <f t="shared" si="1"/>
        <v>0</v>
      </c>
    </row>
    <row r="106" spans="1:7" ht="29.25" customHeight="1">
      <c r="A106" s="112">
        <v>98</v>
      </c>
      <c r="B106" s="95" t="s">
        <v>132</v>
      </c>
      <c r="C106" s="135" t="s">
        <v>852</v>
      </c>
      <c r="D106" s="108">
        <v>2621</v>
      </c>
      <c r="E106" s="95" t="s">
        <v>36</v>
      </c>
      <c r="F106" s="153"/>
      <c r="G106" s="113">
        <f t="shared" si="1"/>
        <v>0</v>
      </c>
    </row>
    <row r="107" spans="1:7" ht="27" customHeight="1">
      <c r="A107" s="114">
        <v>99</v>
      </c>
      <c r="B107" s="21" t="s">
        <v>753</v>
      </c>
      <c r="C107" s="40" t="s">
        <v>762</v>
      </c>
      <c r="D107" s="106">
        <v>2</v>
      </c>
      <c r="E107" s="21" t="s">
        <v>761</v>
      </c>
      <c r="F107" s="154"/>
      <c r="G107" s="113">
        <f t="shared" si="1"/>
        <v>0</v>
      </c>
    </row>
    <row r="108" spans="1:7" ht="15" customHeight="1">
      <c r="A108" s="114">
        <v>100</v>
      </c>
      <c r="B108" s="21" t="s">
        <v>753</v>
      </c>
      <c r="C108" s="40" t="s">
        <v>769</v>
      </c>
      <c r="D108" s="106">
        <v>2</v>
      </c>
      <c r="E108" s="21" t="s">
        <v>14</v>
      </c>
      <c r="F108" s="154"/>
      <c r="G108" s="113">
        <f t="shared" si="1"/>
        <v>0</v>
      </c>
    </row>
    <row r="109" spans="1:7" ht="15" customHeight="1">
      <c r="A109" s="114">
        <v>101</v>
      </c>
      <c r="B109" s="21" t="s">
        <v>753</v>
      </c>
      <c r="C109" s="40" t="s">
        <v>807</v>
      </c>
      <c r="D109" s="106">
        <v>740</v>
      </c>
      <c r="E109" s="21" t="s">
        <v>54</v>
      </c>
      <c r="F109" s="154"/>
      <c r="G109" s="113">
        <f t="shared" si="1"/>
        <v>0</v>
      </c>
    </row>
    <row r="110" spans="1:7" ht="15" customHeight="1">
      <c r="A110" s="114">
        <v>102</v>
      </c>
      <c r="B110" s="21" t="s">
        <v>753</v>
      </c>
      <c r="C110" s="40" t="s">
        <v>808</v>
      </c>
      <c r="D110" s="106">
        <v>135</v>
      </c>
      <c r="E110" s="21" t="s">
        <v>54</v>
      </c>
      <c r="F110" s="154"/>
      <c r="G110" s="113">
        <f t="shared" si="1"/>
        <v>0</v>
      </c>
    </row>
    <row r="111" spans="1:7" ht="15" customHeight="1">
      <c r="A111" s="114">
        <v>103</v>
      </c>
      <c r="B111" s="21" t="s">
        <v>753</v>
      </c>
      <c r="C111" s="40" t="s">
        <v>809</v>
      </c>
      <c r="D111" s="106">
        <v>60</v>
      </c>
      <c r="E111" s="21" t="s">
        <v>54</v>
      </c>
      <c r="F111" s="154"/>
      <c r="G111" s="113">
        <f t="shared" si="1"/>
        <v>0</v>
      </c>
    </row>
    <row r="112" spans="1:7" ht="15" customHeight="1">
      <c r="A112" s="114">
        <v>104</v>
      </c>
      <c r="B112" s="21" t="s">
        <v>753</v>
      </c>
      <c r="C112" s="40" t="s">
        <v>810</v>
      </c>
      <c r="D112" s="106">
        <v>135</v>
      </c>
      <c r="E112" s="21" t="s">
        <v>54</v>
      </c>
      <c r="F112" s="154"/>
      <c r="G112" s="113">
        <f t="shared" si="1"/>
        <v>0</v>
      </c>
    </row>
    <row r="113" spans="1:7" ht="15" customHeight="1">
      <c r="A113" s="114">
        <v>105</v>
      </c>
      <c r="B113" s="21" t="s">
        <v>753</v>
      </c>
      <c r="C113" s="40" t="s">
        <v>811</v>
      </c>
      <c r="D113" s="106">
        <v>140</v>
      </c>
      <c r="E113" s="21" t="s">
        <v>54</v>
      </c>
      <c r="F113" s="154"/>
      <c r="G113" s="113">
        <f t="shared" si="1"/>
        <v>0</v>
      </c>
    </row>
    <row r="114" spans="1:7" ht="15" customHeight="1">
      <c r="A114" s="114">
        <v>106</v>
      </c>
      <c r="B114" s="21" t="s">
        <v>753</v>
      </c>
      <c r="C114" s="40" t="s">
        <v>812</v>
      </c>
      <c r="D114" s="106">
        <v>250</v>
      </c>
      <c r="E114" s="21" t="s">
        <v>54</v>
      </c>
      <c r="F114" s="154"/>
      <c r="G114" s="113">
        <f t="shared" si="1"/>
        <v>0</v>
      </c>
    </row>
    <row r="115" spans="1:7" ht="15" customHeight="1">
      <c r="A115" s="114">
        <v>107</v>
      </c>
      <c r="B115" s="21" t="s">
        <v>753</v>
      </c>
      <c r="C115" s="40" t="s">
        <v>813</v>
      </c>
      <c r="D115" s="106">
        <v>200</v>
      </c>
      <c r="E115" s="21" t="s">
        <v>54</v>
      </c>
      <c r="F115" s="154"/>
      <c r="G115" s="113">
        <f t="shared" si="1"/>
        <v>0</v>
      </c>
    </row>
    <row r="116" spans="1:7" ht="15" customHeight="1">
      <c r="A116" s="114">
        <v>108</v>
      </c>
      <c r="B116" s="21" t="s">
        <v>753</v>
      </c>
      <c r="C116" s="40" t="s">
        <v>814</v>
      </c>
      <c r="D116" s="106">
        <v>170</v>
      </c>
      <c r="E116" s="21" t="s">
        <v>54</v>
      </c>
      <c r="F116" s="154"/>
      <c r="G116" s="113">
        <f t="shared" si="1"/>
        <v>0</v>
      </c>
    </row>
    <row r="117" spans="1:7" ht="15" customHeight="1">
      <c r="A117" s="114">
        <v>109</v>
      </c>
      <c r="B117" s="21" t="s">
        <v>753</v>
      </c>
      <c r="C117" s="40" t="s">
        <v>815</v>
      </c>
      <c r="D117" s="106">
        <v>1940</v>
      </c>
      <c r="E117" s="21" t="s">
        <v>54</v>
      </c>
      <c r="F117" s="154"/>
      <c r="G117" s="113">
        <f t="shared" si="1"/>
        <v>0</v>
      </c>
    </row>
    <row r="118" spans="1:7" ht="15" customHeight="1">
      <c r="A118" s="114">
        <v>110</v>
      </c>
      <c r="B118" s="21" t="s">
        <v>753</v>
      </c>
      <c r="C118" s="40" t="s">
        <v>816</v>
      </c>
      <c r="D118" s="106">
        <v>210</v>
      </c>
      <c r="E118" s="21" t="s">
        <v>54</v>
      </c>
      <c r="F118" s="154"/>
      <c r="G118" s="113">
        <f t="shared" si="1"/>
        <v>0</v>
      </c>
    </row>
    <row r="119" spans="1:7" ht="15" customHeight="1" thickBot="1">
      <c r="A119" s="114">
        <v>111</v>
      </c>
      <c r="B119" s="21" t="s">
        <v>753</v>
      </c>
      <c r="C119" s="40" t="s">
        <v>817</v>
      </c>
      <c r="D119" s="106">
        <v>210</v>
      </c>
      <c r="E119" s="21" t="s">
        <v>54</v>
      </c>
      <c r="F119" s="154"/>
      <c r="G119" s="113">
        <f t="shared" si="1"/>
        <v>0</v>
      </c>
    </row>
    <row r="120" spans="1:7" ht="15.75" thickBot="1">
      <c r="A120" s="189" t="s">
        <v>856</v>
      </c>
      <c r="B120" s="190"/>
      <c r="C120" s="190"/>
      <c r="D120" s="190"/>
      <c r="E120" s="190"/>
      <c r="F120" s="191"/>
      <c r="G120" s="152">
        <f>SUM(G9:G119)</f>
        <v>0</v>
      </c>
    </row>
  </sheetData>
  <sheetProtection algorithmName="SHA-512" hashValue="LY+wnhhlApx0UYbeqFXNohPcPpQVqV8rk/9xEFiw/cslm5Z3MwNmclTQM0NiK21ZbZhGzNOmnZ7rpYIDZ9fPKA==" saltValue="Hzb5Vvl5hlbgQ/S10VJ5aA==" spinCount="100000" sheet="1" objects="1" scenarios="1"/>
  <mergeCells count="4">
    <mergeCell ref="B2:C2"/>
    <mergeCell ref="B4:C4"/>
    <mergeCell ref="B6:C6"/>
    <mergeCell ref="A120:F12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rowBreaks count="2" manualBreakCount="2">
    <brk id="53" max="16383" man="1"/>
    <brk id="10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B97B-89B5-4F21-B025-0B28BDA515E8}">
  <sheetPr>
    <pageSetUpPr fitToPage="1"/>
  </sheetPr>
  <dimension ref="A2:G40"/>
  <sheetViews>
    <sheetView showZeros="0" view="pageBreakPreview" topLeftCell="A4" zoomScaleNormal="100" zoomScaleSheetLayoutView="100" workbookViewId="0">
      <selection activeCell="D24" sqref="D24 F24"/>
    </sheetView>
  </sheetViews>
  <sheetFormatPr defaultRowHeight="15"/>
  <cols>
    <col min="1" max="1" width="6.5703125" style="26" customWidth="1"/>
    <col min="2" max="2" width="12.5703125" style="28" customWidth="1"/>
    <col min="3" max="3" width="80.7109375" style="24" customWidth="1"/>
    <col min="4" max="4" width="8.7109375" customWidth="1"/>
    <col min="5" max="5" width="6.7109375" style="26" customWidth="1"/>
    <col min="6" max="6" width="14.7109375" customWidth="1"/>
    <col min="7" max="7" width="16.7109375" customWidth="1"/>
  </cols>
  <sheetData>
    <row r="2" spans="1:7">
      <c r="B2" s="192" t="s">
        <v>0</v>
      </c>
      <c r="C2" s="192"/>
    </row>
    <row r="3" spans="1:7">
      <c r="B3" s="33"/>
      <c r="C3" s="33"/>
    </row>
    <row r="4" spans="1:7">
      <c r="B4" s="192" t="s">
        <v>1</v>
      </c>
      <c r="C4" s="192"/>
    </row>
    <row r="5" spans="1:7">
      <c r="B5" s="33"/>
      <c r="C5" s="33"/>
    </row>
    <row r="6" spans="1:7">
      <c r="B6" s="192" t="s">
        <v>818</v>
      </c>
      <c r="C6" s="192"/>
    </row>
    <row r="7" spans="1:7" ht="15.75" thickBot="1"/>
    <row r="8" spans="1:7" s="28" customFormat="1" ht="15.75" thickBot="1">
      <c r="A8" s="134" t="s">
        <v>2</v>
      </c>
      <c r="B8" s="89" t="s">
        <v>3</v>
      </c>
      <c r="C8" s="91" t="s">
        <v>4</v>
      </c>
      <c r="D8" s="92" t="s">
        <v>5</v>
      </c>
      <c r="E8" s="92" t="s">
        <v>6</v>
      </c>
      <c r="F8" s="92" t="s">
        <v>7</v>
      </c>
      <c r="G8" s="93" t="s">
        <v>8</v>
      </c>
    </row>
    <row r="9" spans="1:7" ht="24">
      <c r="A9" s="64">
        <v>1</v>
      </c>
      <c r="B9" s="78" t="s">
        <v>819</v>
      </c>
      <c r="C9" s="79" t="s">
        <v>820</v>
      </c>
      <c r="D9" s="80">
        <v>300</v>
      </c>
      <c r="E9" s="78" t="s">
        <v>36</v>
      </c>
      <c r="F9" s="151"/>
      <c r="G9" s="82">
        <f>ROUND(D9*F9,2)</f>
        <v>0</v>
      </c>
    </row>
    <row r="10" spans="1:7" ht="24">
      <c r="A10" s="64">
        <v>2</v>
      </c>
      <c r="B10" s="20" t="s">
        <v>819</v>
      </c>
      <c r="C10" s="30" t="s">
        <v>821</v>
      </c>
      <c r="D10" s="22">
        <v>300</v>
      </c>
      <c r="E10" s="20" t="s">
        <v>36</v>
      </c>
      <c r="F10" s="141"/>
      <c r="G10" s="82">
        <f t="shared" ref="G10:G39" si="0">ROUND(D10*F10,2)</f>
        <v>0</v>
      </c>
    </row>
    <row r="11" spans="1:7" ht="24">
      <c r="A11" s="64">
        <v>3</v>
      </c>
      <c r="B11" s="20" t="s">
        <v>819</v>
      </c>
      <c r="C11" s="30" t="s">
        <v>822</v>
      </c>
      <c r="D11" s="22">
        <v>2683.2000000000003</v>
      </c>
      <c r="E11" s="20" t="s">
        <v>36</v>
      </c>
      <c r="F11" s="141"/>
      <c r="G11" s="82">
        <f t="shared" si="0"/>
        <v>0</v>
      </c>
    </row>
    <row r="12" spans="1:7" ht="37.5" customHeight="1">
      <c r="A12" s="64">
        <v>4</v>
      </c>
      <c r="B12" s="20" t="s">
        <v>819</v>
      </c>
      <c r="C12" s="30" t="s">
        <v>823</v>
      </c>
      <c r="D12" s="22">
        <v>11000</v>
      </c>
      <c r="E12" s="20" t="s">
        <v>36</v>
      </c>
      <c r="F12" s="142"/>
      <c r="G12" s="82">
        <f t="shared" si="0"/>
        <v>0</v>
      </c>
    </row>
    <row r="13" spans="1:7">
      <c r="A13" s="64">
        <v>5</v>
      </c>
      <c r="B13" s="20" t="s">
        <v>819</v>
      </c>
      <c r="C13" s="30" t="s">
        <v>824</v>
      </c>
      <c r="D13" s="22">
        <v>1802.1000000000001</v>
      </c>
      <c r="E13" s="20" t="s">
        <v>36</v>
      </c>
      <c r="F13" s="141"/>
      <c r="G13" s="82">
        <f t="shared" si="0"/>
        <v>0</v>
      </c>
    </row>
    <row r="14" spans="1:7">
      <c r="A14" s="64">
        <v>6</v>
      </c>
      <c r="B14" s="20" t="s">
        <v>819</v>
      </c>
      <c r="C14" s="30" t="s">
        <v>825</v>
      </c>
      <c r="D14" s="22">
        <v>1802.1000000000001</v>
      </c>
      <c r="E14" s="20" t="s">
        <v>36</v>
      </c>
      <c r="F14" s="141"/>
      <c r="G14" s="82">
        <f t="shared" si="0"/>
        <v>0</v>
      </c>
    </row>
    <row r="15" spans="1:7">
      <c r="A15" s="64">
        <v>7</v>
      </c>
      <c r="B15" s="20" t="s">
        <v>217</v>
      </c>
      <c r="C15" s="30" t="s">
        <v>826</v>
      </c>
      <c r="D15" s="22">
        <v>770</v>
      </c>
      <c r="E15" s="20" t="s">
        <v>39</v>
      </c>
      <c r="F15" s="141"/>
      <c r="G15" s="82">
        <f t="shared" si="0"/>
        <v>0</v>
      </c>
    </row>
    <row r="16" spans="1:7">
      <c r="A16" s="64">
        <v>8</v>
      </c>
      <c r="B16" s="20" t="s">
        <v>221</v>
      </c>
      <c r="C16" s="30" t="s">
        <v>827</v>
      </c>
      <c r="D16" s="22">
        <v>770</v>
      </c>
      <c r="E16" s="20" t="s">
        <v>39</v>
      </c>
      <c r="F16" s="141"/>
      <c r="G16" s="82">
        <f t="shared" si="0"/>
        <v>0</v>
      </c>
    </row>
    <row r="17" spans="1:7">
      <c r="A17" s="64">
        <v>9</v>
      </c>
      <c r="B17" s="20" t="s">
        <v>221</v>
      </c>
      <c r="C17" s="30" t="s">
        <v>223</v>
      </c>
      <c r="D17" s="22">
        <v>770</v>
      </c>
      <c r="E17" s="20" t="s">
        <v>39</v>
      </c>
      <c r="F17" s="141"/>
      <c r="G17" s="82">
        <f t="shared" si="0"/>
        <v>0</v>
      </c>
    </row>
    <row r="18" spans="1:7" ht="24">
      <c r="A18" s="64">
        <v>10</v>
      </c>
      <c r="B18" s="20" t="s">
        <v>828</v>
      </c>
      <c r="C18" s="30" t="s">
        <v>829</v>
      </c>
      <c r="D18" s="22">
        <v>29444</v>
      </c>
      <c r="E18" s="20" t="s">
        <v>830</v>
      </c>
      <c r="F18" s="141"/>
      <c r="G18" s="82">
        <f t="shared" si="0"/>
        <v>0</v>
      </c>
    </row>
    <row r="19" spans="1:7" ht="24">
      <c r="A19" s="64">
        <v>11</v>
      </c>
      <c r="B19" s="20" t="s">
        <v>828</v>
      </c>
      <c r="C19" s="30" t="s">
        <v>831</v>
      </c>
      <c r="D19" s="22">
        <v>8773</v>
      </c>
      <c r="E19" s="20" t="s">
        <v>830</v>
      </c>
      <c r="F19" s="141"/>
      <c r="G19" s="82">
        <f t="shared" si="0"/>
        <v>0</v>
      </c>
    </row>
    <row r="20" spans="1:7">
      <c r="A20" s="64">
        <v>12</v>
      </c>
      <c r="B20" s="20" t="s">
        <v>832</v>
      </c>
      <c r="C20" s="30" t="s">
        <v>833</v>
      </c>
      <c r="D20" s="22">
        <v>24</v>
      </c>
      <c r="E20" s="20" t="s">
        <v>14</v>
      </c>
      <c r="F20" s="141"/>
      <c r="G20" s="82">
        <f t="shared" si="0"/>
        <v>0</v>
      </c>
    </row>
    <row r="21" spans="1:7" ht="36">
      <c r="A21" s="64">
        <v>13</v>
      </c>
      <c r="B21" s="20" t="s">
        <v>226</v>
      </c>
      <c r="C21" s="30" t="s">
        <v>834</v>
      </c>
      <c r="D21" s="22">
        <v>548</v>
      </c>
      <c r="E21" s="20" t="s">
        <v>36</v>
      </c>
      <c r="F21" s="141"/>
      <c r="G21" s="82">
        <f t="shared" si="0"/>
        <v>0</v>
      </c>
    </row>
    <row r="22" spans="1:7" ht="36">
      <c r="A22" s="64">
        <v>14</v>
      </c>
      <c r="B22" s="20" t="s">
        <v>226</v>
      </c>
      <c r="C22" s="30" t="s">
        <v>835</v>
      </c>
      <c r="D22" s="22">
        <v>2227</v>
      </c>
      <c r="E22" s="20" t="s">
        <v>36</v>
      </c>
      <c r="F22" s="141"/>
      <c r="G22" s="82">
        <f t="shared" si="0"/>
        <v>0</v>
      </c>
    </row>
    <row r="23" spans="1:7" ht="24">
      <c r="A23" s="64">
        <v>15</v>
      </c>
      <c r="B23" s="20" t="s">
        <v>836</v>
      </c>
      <c r="C23" s="30" t="s">
        <v>837</v>
      </c>
      <c r="D23" s="22">
        <v>1282.5</v>
      </c>
      <c r="E23" s="20" t="s">
        <v>54</v>
      </c>
      <c r="F23" s="141"/>
      <c r="G23" s="82">
        <f t="shared" si="0"/>
        <v>0</v>
      </c>
    </row>
    <row r="24" spans="1:7">
      <c r="A24" s="64">
        <v>16</v>
      </c>
      <c r="B24" s="20" t="s">
        <v>229</v>
      </c>
      <c r="C24" s="30" t="s">
        <v>838</v>
      </c>
      <c r="D24" s="22">
        <v>363.3</v>
      </c>
      <c r="E24" s="20" t="s">
        <v>231</v>
      </c>
      <c r="F24" s="141"/>
      <c r="G24" s="82">
        <f t="shared" si="0"/>
        <v>0</v>
      </c>
    </row>
    <row r="25" spans="1:7">
      <c r="A25" s="64">
        <v>17</v>
      </c>
      <c r="B25" s="20" t="s">
        <v>229</v>
      </c>
      <c r="C25" s="30" t="s">
        <v>839</v>
      </c>
      <c r="D25" s="22">
        <v>363.3</v>
      </c>
      <c r="E25" s="20" t="s">
        <v>231</v>
      </c>
      <c r="F25" s="141"/>
      <c r="G25" s="82">
        <f t="shared" si="0"/>
        <v>0</v>
      </c>
    </row>
    <row r="26" spans="1:7">
      <c r="A26" s="64">
        <v>18</v>
      </c>
      <c r="B26" s="20" t="s">
        <v>229</v>
      </c>
      <c r="C26" s="30" t="s">
        <v>840</v>
      </c>
      <c r="D26" s="22">
        <v>13.700000000000001</v>
      </c>
      <c r="E26" s="20" t="s">
        <v>231</v>
      </c>
      <c r="F26" s="141"/>
      <c r="G26" s="82">
        <f t="shared" si="0"/>
        <v>0</v>
      </c>
    </row>
    <row r="27" spans="1:7">
      <c r="A27" s="64">
        <v>19</v>
      </c>
      <c r="B27" s="20" t="s">
        <v>229</v>
      </c>
      <c r="C27" s="30" t="s">
        <v>839</v>
      </c>
      <c r="D27" s="22">
        <v>13.700000000000001</v>
      </c>
      <c r="E27" s="20" t="s">
        <v>231</v>
      </c>
      <c r="F27" s="141"/>
      <c r="G27" s="82">
        <f t="shared" si="0"/>
        <v>0</v>
      </c>
    </row>
    <row r="28" spans="1:7" ht="24">
      <c r="A28" s="64">
        <v>20</v>
      </c>
      <c r="B28" s="20" t="s">
        <v>229</v>
      </c>
      <c r="C28" s="30" t="s">
        <v>841</v>
      </c>
      <c r="D28" s="22">
        <v>1.2400000000000002</v>
      </c>
      <c r="E28" s="20" t="s">
        <v>231</v>
      </c>
      <c r="F28" s="141"/>
      <c r="G28" s="82">
        <f t="shared" si="0"/>
        <v>0</v>
      </c>
    </row>
    <row r="29" spans="1:7">
      <c r="A29" s="64">
        <v>21</v>
      </c>
      <c r="B29" s="20" t="s">
        <v>253</v>
      </c>
      <c r="C29" s="30" t="s">
        <v>361</v>
      </c>
      <c r="D29" s="22">
        <v>2592</v>
      </c>
      <c r="E29" s="20" t="s">
        <v>39</v>
      </c>
      <c r="F29" s="141"/>
      <c r="G29" s="82">
        <f t="shared" si="0"/>
        <v>0</v>
      </c>
    </row>
    <row r="30" spans="1:7">
      <c r="A30" s="64">
        <v>22</v>
      </c>
      <c r="B30" s="20" t="s">
        <v>253</v>
      </c>
      <c r="C30" s="30" t="s">
        <v>362</v>
      </c>
      <c r="D30" s="22">
        <v>714</v>
      </c>
      <c r="E30" s="20" t="s">
        <v>36</v>
      </c>
      <c r="F30" s="141"/>
      <c r="G30" s="82">
        <f t="shared" si="0"/>
        <v>0</v>
      </c>
    </row>
    <row r="31" spans="1:7">
      <c r="A31" s="64">
        <v>23</v>
      </c>
      <c r="B31" s="20" t="s">
        <v>270</v>
      </c>
      <c r="C31" s="30" t="s">
        <v>363</v>
      </c>
      <c r="D31" s="22">
        <v>1221</v>
      </c>
      <c r="E31" s="20" t="s">
        <v>39</v>
      </c>
      <c r="F31" s="141"/>
      <c r="G31" s="82">
        <f t="shared" si="0"/>
        <v>0</v>
      </c>
    </row>
    <row r="32" spans="1:7">
      <c r="A32" s="64">
        <v>24</v>
      </c>
      <c r="B32" s="20" t="s">
        <v>463</v>
      </c>
      <c r="C32" s="30" t="s">
        <v>842</v>
      </c>
      <c r="D32" s="22">
        <v>198</v>
      </c>
      <c r="E32" s="20" t="s">
        <v>39</v>
      </c>
      <c r="F32" s="141"/>
      <c r="G32" s="82">
        <f t="shared" si="0"/>
        <v>0</v>
      </c>
    </row>
    <row r="33" spans="1:7" ht="24">
      <c r="A33" s="64">
        <v>25</v>
      </c>
      <c r="B33" s="20" t="s">
        <v>278</v>
      </c>
      <c r="C33" s="30" t="s">
        <v>279</v>
      </c>
      <c r="D33" s="22">
        <v>7673.4000000000005</v>
      </c>
      <c r="E33" s="20" t="s">
        <v>36</v>
      </c>
      <c r="F33" s="141"/>
      <c r="G33" s="82">
        <f t="shared" si="0"/>
        <v>0</v>
      </c>
    </row>
    <row r="34" spans="1:7">
      <c r="A34" s="64">
        <v>26</v>
      </c>
      <c r="B34" s="20" t="s">
        <v>280</v>
      </c>
      <c r="C34" s="30" t="s">
        <v>843</v>
      </c>
      <c r="D34" s="22">
        <v>63.5</v>
      </c>
      <c r="E34" s="20" t="s">
        <v>36</v>
      </c>
      <c r="F34" s="141"/>
      <c r="G34" s="82">
        <f t="shared" si="0"/>
        <v>0</v>
      </c>
    </row>
    <row r="35" spans="1:7">
      <c r="A35" s="64">
        <v>27</v>
      </c>
      <c r="B35" s="20" t="s">
        <v>305</v>
      </c>
      <c r="C35" s="30" t="s">
        <v>844</v>
      </c>
      <c r="D35" s="22">
        <v>14.4</v>
      </c>
      <c r="E35" s="20" t="s">
        <v>54</v>
      </c>
      <c r="F35" s="141"/>
      <c r="G35" s="82">
        <f t="shared" si="0"/>
        <v>0</v>
      </c>
    </row>
    <row r="36" spans="1:7">
      <c r="A36" s="64">
        <v>28</v>
      </c>
      <c r="B36" s="20" t="s">
        <v>316</v>
      </c>
      <c r="C36" s="30" t="s">
        <v>845</v>
      </c>
      <c r="D36" s="22">
        <v>496</v>
      </c>
      <c r="E36" s="20" t="s">
        <v>54</v>
      </c>
      <c r="F36" s="141"/>
      <c r="G36" s="82">
        <f t="shared" si="0"/>
        <v>0</v>
      </c>
    </row>
    <row r="37" spans="1:7" ht="27.75" customHeight="1">
      <c r="A37" s="64">
        <v>29</v>
      </c>
      <c r="B37" s="20" t="s">
        <v>320</v>
      </c>
      <c r="C37" s="30" t="s">
        <v>854</v>
      </c>
      <c r="D37" s="22">
        <v>421.6</v>
      </c>
      <c r="E37" s="20" t="s">
        <v>36</v>
      </c>
      <c r="F37" s="141"/>
      <c r="G37" s="82">
        <f t="shared" si="0"/>
        <v>0</v>
      </c>
    </row>
    <row r="38" spans="1:7">
      <c r="A38" s="64">
        <v>30</v>
      </c>
      <c r="B38" s="20" t="s">
        <v>331</v>
      </c>
      <c r="C38" s="30" t="s">
        <v>332</v>
      </c>
      <c r="D38" s="22">
        <v>40</v>
      </c>
      <c r="E38" s="20" t="s">
        <v>14</v>
      </c>
      <c r="F38" s="141"/>
      <c r="G38" s="82">
        <f t="shared" si="0"/>
        <v>0</v>
      </c>
    </row>
    <row r="39" spans="1:7" ht="15.75" thickBot="1">
      <c r="A39" s="65">
        <v>31</v>
      </c>
      <c r="B39" s="66" t="s">
        <v>331</v>
      </c>
      <c r="C39" s="67" t="s">
        <v>333</v>
      </c>
      <c r="D39" s="68">
        <v>2</v>
      </c>
      <c r="E39" s="66" t="s">
        <v>14</v>
      </c>
      <c r="F39" s="143"/>
      <c r="G39" s="82">
        <f t="shared" si="0"/>
        <v>0</v>
      </c>
    </row>
    <row r="40" spans="1:7" ht="15.75" thickBot="1">
      <c r="A40" s="189" t="s">
        <v>856</v>
      </c>
      <c r="B40" s="190"/>
      <c r="C40" s="190"/>
      <c r="D40" s="190"/>
      <c r="E40" s="190"/>
      <c r="F40" s="191"/>
      <c r="G40" s="152">
        <f>SUM(G9:G39)</f>
        <v>0</v>
      </c>
    </row>
  </sheetData>
  <sheetProtection algorithmName="SHA-512" hashValue="jDVZWw1kidauLnl4+kvlfD3Udv+ddAsgoMsWmrfIwDUEhAYADeP+yV/QH1EeLe+TIHxjHxSw/5SXovmynP0yJg==" saltValue="brSpjUrZ6mRjVSvegTilkA==" spinCount="100000" sheet="1" objects="1" scenarios="1"/>
  <mergeCells count="4">
    <mergeCell ref="B2:C2"/>
    <mergeCell ref="B4:C4"/>
    <mergeCell ref="B6:C6"/>
    <mergeCell ref="A40:F40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2</vt:i4>
      </vt:variant>
    </vt:vector>
  </HeadingPairs>
  <TitlesOfParts>
    <vt:vector size="17" baseType="lpstr">
      <vt:lpstr>ZZK</vt:lpstr>
      <vt:lpstr>Drogowy</vt:lpstr>
      <vt:lpstr>Mostowa M-1</vt:lpstr>
      <vt:lpstr>Przepust OM-1</vt:lpstr>
      <vt:lpstr>Wiadukt WD-1</vt:lpstr>
      <vt:lpstr>Przepust OM-2</vt:lpstr>
      <vt:lpstr>Przepusty i zarurowania</vt:lpstr>
      <vt:lpstr>B. Kanalizacyjna</vt:lpstr>
      <vt:lpstr>B. Wodociągowa</vt:lpstr>
      <vt:lpstr>Gaz WC</vt:lpstr>
      <vt:lpstr>Gaz ŚC</vt:lpstr>
      <vt:lpstr>Oświetlenie i znaki aktywne</vt:lpstr>
      <vt:lpstr>sieć elektroenergetyczna</vt:lpstr>
      <vt:lpstr>B.  Telekomunikacyjna</vt:lpstr>
      <vt:lpstr>Wzmocnienie podłoża</vt:lpstr>
      <vt:lpstr>'Mostowa M-1'!Obszar_wydruku</vt:lpstr>
      <vt:lpstr>ZZK!Obszar_wydruku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SMP Projektanci</dc:creator>
  <cp:lastModifiedBy>Sylwia Gębarowska</cp:lastModifiedBy>
  <cp:lastPrinted>2024-02-27T08:34:57Z</cp:lastPrinted>
  <dcterms:created xsi:type="dcterms:W3CDTF">2024-02-05T14:07:19Z</dcterms:created>
  <dcterms:modified xsi:type="dcterms:W3CDTF">2024-02-27T09:51:10Z</dcterms:modified>
</cp:coreProperties>
</file>